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66925"/>
  <mc:AlternateContent xmlns:mc="http://schemas.openxmlformats.org/markup-compatibility/2006">
    <mc:Choice Requires="x15">
      <x15ac:absPath xmlns:x15ac="http://schemas.microsoft.com/office/spreadsheetml/2010/11/ac" url="https://myoffice.accenture.com/personal/james_connolly_accenture_com/Documents/Contract Management/04 MOD/Central MOD/PREDA/Subcontract &amp; SOWs/PREDA Contract Docs Redacted/"/>
    </mc:Choice>
  </mc:AlternateContent>
  <xr:revisionPtr revIDLastSave="0" documentId="8_{19017F86-3DBB-4EAD-9C17-72B613DB529D}" xr6:coauthVersionLast="46" xr6:coauthVersionMax="46" xr10:uidLastSave="{00000000-0000-0000-0000-000000000000}"/>
  <bookViews>
    <workbookView xWindow="28680" yWindow="-6750" windowWidth="29040" windowHeight="15840" tabRatio="826" activeTab="1" xr2:uid="{1E3C7CF9-D101-4602-BDEA-C1C20092F831}"/>
  </bookViews>
  <sheets>
    <sheet name="Cover" sheetId="1" r:id="rId1"/>
    <sheet name="Instructions" sheetId="2" r:id="rId2"/>
    <sheet name="Supplier" sheetId="3" r:id="rId3"/>
    <sheet name="SOW 1" sheetId="4" r:id="rId4"/>
    <sheet name="SFIA Rate Card" sheetId="5" r:id="rId5"/>
    <sheet name="Core Team Resource" sheetId="6" r:id="rId6"/>
    <sheet name="Lab Price" sheetId="12" r:id="rId7"/>
    <sheet name="Travel &amp; Subsistence" sheetId="13" r:id="rId8"/>
    <sheet name="Team Scenarios" sheetId="9" r:id="rId9"/>
    <sheet name="Evaluation Summary" sheetId="10" r:id="rId10"/>
    <sheet name="List Data" sheetId="7" r:id="rId11"/>
  </sheets>
  <definedNames>
    <definedName name="SFIA_Competency">'List Data'!$D$11:$D$16</definedName>
    <definedName name="SFIA_Grades">'List Data'!$B$11:$B$17</definedName>
    <definedName name="Supplier_Name">Supplier!$D$12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4" i="13" l="1"/>
  <c r="A1" i="13"/>
  <c r="D31" i="10" l="1"/>
  <c r="D32" i="10" s="1"/>
  <c r="C29" i="12" l="1"/>
  <c r="C30" i="10" l="1"/>
  <c r="B4" i="12" l="1"/>
  <c r="A1" i="12"/>
  <c r="C25" i="10" l="1"/>
  <c r="B4" i="10"/>
  <c r="A1" i="10"/>
  <c r="E33" i="9" l="1"/>
  <c r="E32" i="9"/>
  <c r="E31" i="9"/>
  <c r="E30" i="9"/>
  <c r="E29" i="9"/>
  <c r="E28" i="9"/>
  <c r="E27" i="9"/>
  <c r="E26" i="9"/>
  <c r="E25" i="9"/>
  <c r="E24" i="9"/>
  <c r="E23" i="9"/>
  <c r="E22" i="9"/>
  <c r="E21" i="9"/>
  <c r="E20" i="9"/>
  <c r="B4" i="9"/>
  <c r="A1" i="9"/>
  <c r="H34" i="9" l="1"/>
  <c r="F34" i="9"/>
  <c r="G34" i="9"/>
  <c r="E39" i="6"/>
  <c r="O39" i="6" s="1"/>
  <c r="E31" i="6"/>
  <c r="O31" i="6" s="1"/>
  <c r="E32" i="6"/>
  <c r="P32" i="6" s="1"/>
  <c r="E33" i="6"/>
  <c r="P33" i="6" s="1"/>
  <c r="E34" i="6"/>
  <c r="P34" i="6" s="1"/>
  <c r="E35" i="6"/>
  <c r="P35" i="6" s="1"/>
  <c r="E36" i="6"/>
  <c r="R36" i="6" s="1"/>
  <c r="E37" i="6"/>
  <c r="O37" i="6" s="1"/>
  <c r="E38" i="6"/>
  <c r="O38" i="6" s="1"/>
  <c r="E20" i="6"/>
  <c r="E21" i="6"/>
  <c r="E22" i="6"/>
  <c r="E23" i="6"/>
  <c r="E24" i="6"/>
  <c r="E25" i="6"/>
  <c r="E26" i="6"/>
  <c r="E27" i="6"/>
  <c r="E28" i="6"/>
  <c r="R28" i="6" s="1"/>
  <c r="E29" i="6"/>
  <c r="O29" i="6" s="1"/>
  <c r="E30" i="6"/>
  <c r="O30" i="6" s="1"/>
  <c r="B4" i="7"/>
  <c r="A1" i="7"/>
  <c r="A1" i="6"/>
  <c r="A1" i="5"/>
  <c r="A1" i="4"/>
  <c r="A1" i="3"/>
  <c r="A1" i="2"/>
  <c r="B4" i="2"/>
  <c r="B4" i="1"/>
  <c r="B4" i="4"/>
  <c r="C29" i="10" l="1"/>
  <c r="O36" i="6"/>
  <c r="P39" i="6"/>
  <c r="P31" i="6"/>
  <c r="R35" i="6"/>
  <c r="O35" i="6"/>
  <c r="P38" i="6"/>
  <c r="P30" i="6"/>
  <c r="R34" i="6"/>
  <c r="O34" i="6"/>
  <c r="P37" i="6"/>
  <c r="P29" i="6"/>
  <c r="R33" i="6"/>
  <c r="O33" i="6"/>
  <c r="P36" i="6"/>
  <c r="P28" i="6"/>
  <c r="R32" i="6"/>
  <c r="O32" i="6"/>
  <c r="R39" i="6"/>
  <c r="R31" i="6"/>
  <c r="R38" i="6"/>
  <c r="R30" i="6"/>
  <c r="R37" i="6"/>
  <c r="R29" i="6"/>
  <c r="B4" i="5"/>
  <c r="B4" i="6"/>
  <c r="B4" i="3" l="1"/>
  <c r="O27" i="6"/>
  <c r="O26" i="6"/>
  <c r="R22" i="6"/>
  <c r="R23" i="6"/>
  <c r="R24" i="6"/>
  <c r="O25" i="6"/>
  <c r="R21" i="6"/>
  <c r="P20" i="6"/>
  <c r="O24" i="6" l="1"/>
  <c r="O28" i="6"/>
  <c r="P24" i="6"/>
  <c r="R27" i="6"/>
  <c r="P27" i="6"/>
  <c r="P23" i="6"/>
  <c r="R26" i="6"/>
  <c r="O23" i="6"/>
  <c r="R25" i="6"/>
  <c r="P26" i="6"/>
  <c r="P22" i="6"/>
  <c r="O22" i="6"/>
  <c r="P25" i="6"/>
  <c r="P21" i="6"/>
  <c r="O21" i="6"/>
  <c r="R20" i="6"/>
  <c r="O20" i="6"/>
  <c r="O40" i="6" l="1"/>
  <c r="C26" i="10" s="1"/>
  <c r="P40" i="6"/>
  <c r="C27" i="10" s="1"/>
  <c r="R40" i="6"/>
  <c r="C28" i="10" s="1"/>
</calcChain>
</file>

<file path=xl/sharedStrings.xml><?xml version="1.0" encoding="utf-8"?>
<sst xmlns="http://schemas.openxmlformats.org/spreadsheetml/2006/main" count="337" uniqueCount="194">
  <si>
    <t>Cover</t>
  </si>
  <si>
    <t>Supplier:</t>
  </si>
  <si>
    <t>PREDA:TORS</t>
  </si>
  <si>
    <t xml:space="preserve">  Platform for Rapid Exploitation of Digital Applications</t>
  </si>
  <si>
    <t xml:space="preserve">  Technology Operation &amp; Rollout Service</t>
  </si>
  <si>
    <t>Instructions</t>
  </si>
  <si>
    <t>Tab Contents</t>
  </si>
  <si>
    <t>Supplier Information</t>
  </si>
  <si>
    <t>Input Tab for lead Supplier Name</t>
  </si>
  <si>
    <t>SOW1</t>
  </si>
  <si>
    <t>SFIA Rate Card</t>
  </si>
  <si>
    <t>Core Team Resource</t>
  </si>
  <si>
    <t>List Data</t>
  </si>
  <si>
    <t>Fixed Tab provides lists of data to fix data input in other tabs</t>
  </si>
  <si>
    <t>Fill in each tab with required information</t>
  </si>
  <si>
    <t>Tab Key</t>
  </si>
  <si>
    <t>Information Tab</t>
  </si>
  <si>
    <t>Input Tab</t>
  </si>
  <si>
    <t>Calculation Tab</t>
  </si>
  <si>
    <t>Final Calculation Tab</t>
  </si>
  <si>
    <t>Cell Key</t>
  </si>
  <si>
    <t>Heading (Locked)</t>
  </si>
  <si>
    <t>Input Cell</t>
  </si>
  <si>
    <t>Calculation Cell (Locked)</t>
  </si>
  <si>
    <t>Final Total</t>
  </si>
  <si>
    <t>Explanatory Notes:</t>
  </si>
  <si>
    <t>1) Please provide the name of the supplier or lead supplier if a Consortium in Table 1 below.</t>
  </si>
  <si>
    <t>Table 1: Supplier Information</t>
  </si>
  <si>
    <t>Name</t>
  </si>
  <si>
    <t>End of Sheet</t>
  </si>
  <si>
    <t>SOW1 Price</t>
  </si>
  <si>
    <t>Explanatory Notes</t>
  </si>
  <si>
    <r>
      <t xml:space="preserve">2) Price quoted must be </t>
    </r>
    <r>
      <rPr>
        <b/>
        <i/>
        <u/>
        <sz val="11"/>
        <color rgb="FF0070C0"/>
        <rFont val="Arial"/>
        <family val="2"/>
      </rPr>
      <t>exclusive</t>
    </r>
    <r>
      <rPr>
        <i/>
        <sz val="11"/>
        <color rgb="FF0070C0"/>
        <rFont val="Arial"/>
        <family val="2"/>
      </rPr>
      <t xml:space="preserve"> of VAT</t>
    </r>
  </si>
  <si>
    <t>SOW1 Price (Ex. VAT)</t>
  </si>
  <si>
    <r>
      <t xml:space="preserve">2) Day Rates quoted must be </t>
    </r>
    <r>
      <rPr>
        <b/>
        <i/>
        <u/>
        <sz val="11"/>
        <color rgb="FF0070C0"/>
        <rFont val="Arial"/>
        <family val="2"/>
      </rPr>
      <t>exclusive</t>
    </r>
    <r>
      <rPr>
        <i/>
        <sz val="11"/>
        <color rgb="FF0070C0"/>
        <rFont val="Arial"/>
        <family val="2"/>
      </rPr>
      <t xml:space="preserve"> of VAT.</t>
    </r>
  </si>
  <si>
    <t>Strategy and Architecture</t>
  </si>
  <si>
    <t>Change and Transformation</t>
  </si>
  <si>
    <t>Development and Implementation</t>
  </si>
  <si>
    <t>Delivery and Operation</t>
  </si>
  <si>
    <t>Skills and Quality</t>
  </si>
  <si>
    <t>Relationship and Engagement</t>
  </si>
  <si>
    <t>Comments</t>
  </si>
  <si>
    <t>1. Follow</t>
  </si>
  <si>
    <t>2. Assist</t>
  </si>
  <si>
    <t>3. Apply</t>
  </si>
  <si>
    <t>4. Enable</t>
  </si>
  <si>
    <t>5. Ensure / Advise</t>
  </si>
  <si>
    <t>6. Initiate / Influence</t>
  </si>
  <si>
    <t>7. Set Strategy / Inspire</t>
  </si>
  <si>
    <t>Core Team Resourcing Price</t>
  </si>
  <si>
    <t>Resource Role</t>
  </si>
  <si>
    <t>Day Rate</t>
  </si>
  <si>
    <t>Period</t>
  </si>
  <si>
    <t>Days</t>
  </si>
  <si>
    <t>Price</t>
  </si>
  <si>
    <t>Subtotal</t>
  </si>
  <si>
    <t>Team Scenario Prices</t>
  </si>
  <si>
    <t>Small Team
No. of Role Type</t>
  </si>
  <si>
    <t>Medium Team
No. of Role Type</t>
  </si>
  <si>
    <t>Large Team
No. of Role Type</t>
  </si>
  <si>
    <t>Product Manager</t>
  </si>
  <si>
    <t>Service Owner</t>
  </si>
  <si>
    <t>Delivery Manager</t>
  </si>
  <si>
    <t>Technical Architect</t>
  </si>
  <si>
    <t>User Researcher</t>
  </si>
  <si>
    <t>Content Designer</t>
  </si>
  <si>
    <t>Service Designer</t>
  </si>
  <si>
    <t>Software Developer</t>
  </si>
  <si>
    <t>Frontend Developer</t>
  </si>
  <si>
    <t>DevOps Engineer</t>
  </si>
  <si>
    <t>Performance Analyst</t>
  </si>
  <si>
    <t>Business Analyst</t>
  </si>
  <si>
    <t>QA/ Security Assurance</t>
  </si>
  <si>
    <t>Test Engineer</t>
  </si>
  <si>
    <t>Total Team Day Cost</t>
  </si>
  <si>
    <t>1) This final tab summarises the prices for each scenario</t>
  </si>
  <si>
    <t>Item</t>
  </si>
  <si>
    <t>Sub-Total (Ex VAT)</t>
  </si>
  <si>
    <t>Example Points Score</t>
  </si>
  <si>
    <t>Resulting Percentage</t>
  </si>
  <si>
    <t>Input Data Lists</t>
  </si>
  <si>
    <t xml:space="preserve"> - It can be assumed that Crown software developers have at least basic coding skills before joining the lab</t>
  </si>
  <si>
    <t>2) Please consider and ensure the following parameters are covered in the price:</t>
  </si>
  <si>
    <t xml:space="preserve"> - Lab setup costs</t>
  </si>
  <si>
    <t xml:space="preserve"> - Location costs (if applicable)</t>
  </si>
  <si>
    <t xml:space="preserve"> - Equipment provision</t>
  </si>
  <si>
    <t xml:space="preserve"> - The crown personnel should be assumed to work cross functionally and have a range of specialisms, for example User Research, Content Design, Delivery Management, Software Development, Test etc. </t>
  </si>
  <si>
    <t>1) Firm price figures are required for an example Lab experience for six personnel for 60 working days producing one production ready application upon completion</t>
  </si>
  <si>
    <t>5) A day comprises 8 hours exclusive of meal breaks</t>
  </si>
  <si>
    <r>
      <t xml:space="preserve">6) The prices quoted must be total cost </t>
    </r>
    <r>
      <rPr>
        <b/>
        <i/>
        <u/>
        <sz val="11"/>
        <color rgb="FF0070C0"/>
        <rFont val="Arial"/>
        <family val="2"/>
      </rPr>
      <t>exclusive</t>
    </r>
    <r>
      <rPr>
        <i/>
        <sz val="11"/>
        <color rgb="FF0070C0"/>
        <rFont val="Arial"/>
        <family val="2"/>
      </rPr>
      <t xml:space="preserve"> of VAT.</t>
    </r>
  </si>
  <si>
    <t>7) The authority shall not be obliged to call-off any Lab experience work packages</t>
  </si>
  <si>
    <t>Lab Location</t>
  </si>
  <si>
    <t>Remote</t>
  </si>
  <si>
    <t>Authority Location</t>
  </si>
  <si>
    <t>Supplier Location</t>
  </si>
  <si>
    <t>Mean of Three Location Prices</t>
  </si>
  <si>
    <t>Lab Experience Pricing</t>
  </si>
  <si>
    <t>Mean Lab Price for three months for six people</t>
  </si>
  <si>
    <t>Mean Core Team Price Per Quarter Period 1</t>
  </si>
  <si>
    <t>Mean Core Team Price Per Quarter Period 2</t>
  </si>
  <si>
    <t>Mean Core Team Price Per Quarter Optional Year 3</t>
  </si>
  <si>
    <t>https://www.gov.uk/government/collections/digital-data-and-technology-profession-capability-framework</t>
  </si>
  <si>
    <t>4) A maximum score of 100 points would achieve the full 30% available for price</t>
  </si>
  <si>
    <r>
      <t>Total</t>
    </r>
    <r>
      <rPr>
        <b/>
        <sz val="11"/>
        <color theme="1"/>
        <rFont val="Arial"/>
        <family val="2"/>
      </rPr>
      <t xml:space="preserve"> </t>
    </r>
    <r>
      <rPr>
        <sz val="11"/>
        <color theme="1"/>
        <rFont val="Arial"/>
        <family val="2"/>
      </rPr>
      <t xml:space="preserve">Further Work Package Team Scenario Costs </t>
    </r>
  </si>
  <si>
    <t>Lab Price</t>
  </si>
  <si>
    <t>Team Scenarios</t>
  </si>
  <si>
    <t>Fixed Tab calculates the cost of three different team profiles based on the SFIA Rate Card provided by the Suppler. This will form part of the price evaluation scoring.</t>
  </si>
  <si>
    <t>Input Tab for firm price for three Lab Experience scenarios at different locations. This will form part of the price evaluation scoring.</t>
  </si>
  <si>
    <t>Input Tab for Supplier Core Team resource profile, including calculations of mean quarterly Core Team Price for two periods and optional year. This will form part of the price evaluation scoring.</t>
  </si>
  <si>
    <t>Input Tab for Day Rates for Resources that are used in other tabs.</t>
  </si>
  <si>
    <t>Input Tab for Statement of Work (SOW) 1 Price. This will form part of the price evaluation scoring.</t>
  </si>
  <si>
    <t>Evaluation Summary</t>
  </si>
  <si>
    <t>Fixed Tab Summarises the prices that will be used for the scoring according to the Suppliers price ranking.</t>
  </si>
  <si>
    <t>Instructions for filling in each Tab are provided at the top of each sheet</t>
  </si>
  <si>
    <t>Table 2: Supplier SOW1 Price</t>
  </si>
  <si>
    <t>Table 3: SFIA Rate Card</t>
  </si>
  <si>
    <t>Table 5: Core Team Mean Quarterly Personnel Days</t>
  </si>
  <si>
    <t>Optional Year 3 Mean Quarterly Personnel Days</t>
  </si>
  <si>
    <t>Core Team Mean Price Per Quarter</t>
  </si>
  <si>
    <r>
      <t xml:space="preserve">Table </t>
    </r>
    <r>
      <rPr>
        <b/>
        <sz val="11"/>
        <rFont val="Arial"/>
        <family val="2"/>
      </rPr>
      <t>6:</t>
    </r>
    <r>
      <rPr>
        <b/>
        <sz val="11"/>
        <color theme="1"/>
        <rFont val="Arial"/>
        <family val="2"/>
      </rPr>
      <t xml:space="preserve"> Core Team Price per Time Period</t>
    </r>
  </si>
  <si>
    <t>Core Team Mean Quarterly Personnel Days</t>
  </si>
  <si>
    <t>Optional Year 3 Mean Price Per Quarter</t>
  </si>
  <si>
    <t>Table 7: Lab Prices</t>
  </si>
  <si>
    <t>Price Evaluation Summary and Rank Scoring</t>
  </si>
  <si>
    <t>2) Each price category item is allocated a weighted amount of maximum available points</t>
  </si>
  <si>
    <t>3) The total points available across all category items is 100 points</t>
  </si>
  <si>
    <t>5) The number of points given for each price category item will be calculated relative to the lowest bid price using the Formula A.</t>
  </si>
  <si>
    <t>Formula A</t>
  </si>
  <si>
    <t>Formula B</t>
  </si>
  <si>
    <t>7) Partial percentages will be rounded to the nearest integer percentage point.</t>
  </si>
  <si>
    <t>SFIA Level</t>
  </si>
  <si>
    <t>SFIA Skill Category</t>
  </si>
  <si>
    <t>4) Day Rates will be drawn from the SFIA Rate Card tab that the Supplier must also populate.</t>
  </si>
  <si>
    <r>
      <t xml:space="preserve">5) Please enter the mean number of </t>
    </r>
    <r>
      <rPr>
        <b/>
        <i/>
        <sz val="11"/>
        <color theme="4"/>
        <rFont val="Arial"/>
        <family val="2"/>
      </rPr>
      <t>quarterly</t>
    </r>
    <r>
      <rPr>
        <i/>
        <sz val="11"/>
        <color theme="4"/>
        <rFont val="Arial"/>
        <family val="2"/>
      </rPr>
      <t xml:space="preserve"> resource days for each of the three periods shown in Table 5, assuming a quarter is 13 weeks.</t>
    </r>
  </si>
  <si>
    <t>6) The Core Team Price will be automatically calculated in Table 6 using figures populated in Tables 4 &amp; 5 and will form part of the Total Evaluation Price to be used for evaluation purposes.</t>
  </si>
  <si>
    <t>7) The Authority shall not be obliged to call-off any set number of days.</t>
  </si>
  <si>
    <r>
      <t>1) Please enter Resource Role (free text), select SFIA Skill Category and SFIA Levels for Supplier Core Team in yellow cells below in Table 4</t>
    </r>
    <r>
      <rPr>
        <i/>
        <sz val="11"/>
        <color rgb="FFFF0000"/>
        <rFont val="Arial"/>
        <family val="2"/>
      </rPr>
      <t>.</t>
    </r>
  </si>
  <si>
    <t xml:space="preserve"> - We would typically expect three Dev/DevOps personnel and three other roles</t>
  </si>
  <si>
    <t>8) The Mean of the Three Location Prices will be used in the Evaluation Summary for the scoring of bids on Price.</t>
  </si>
  <si>
    <t>1) This tab calculates the price of three example team profiles of different sizes using the SFIA Rate Card already populated by the Supplier</t>
  </si>
  <si>
    <t>2) These example team scenarios are used for pricing the bid, they should not be taken as guidance for any part of your proposal.</t>
  </si>
  <si>
    <t>1) Please enter Day Rates for each of the Skill Category and Levels in the yellow cells below in Table 3.</t>
  </si>
  <si>
    <r>
      <t xml:space="preserve">Table </t>
    </r>
    <r>
      <rPr>
        <b/>
        <sz val="11"/>
        <rFont val="Arial"/>
        <family val="2"/>
      </rPr>
      <t>4</t>
    </r>
    <r>
      <rPr>
        <b/>
        <sz val="11"/>
        <color theme="1"/>
        <rFont val="Arial"/>
        <family val="2"/>
      </rPr>
      <t>: Core Team Roles, Skill Category and Levels</t>
    </r>
  </si>
  <si>
    <t>6) The price percentage allocated to each bidder will then be calculated using Formula B</t>
  </si>
  <si>
    <t>4) For evaluation purposes, the rates provided will be used for all time periods in the evaluation price.</t>
  </si>
  <si>
    <r>
      <t xml:space="preserve">6) A day comprises </t>
    </r>
    <r>
      <rPr>
        <b/>
        <i/>
        <u/>
        <sz val="11"/>
        <color rgb="FF0070C0"/>
        <rFont val="Arial"/>
        <family val="2"/>
      </rPr>
      <t>8</t>
    </r>
    <r>
      <rPr>
        <b/>
        <i/>
        <sz val="11"/>
        <color rgb="FF0070C0"/>
        <rFont val="Arial"/>
        <family val="2"/>
      </rPr>
      <t xml:space="preserve"> </t>
    </r>
    <r>
      <rPr>
        <i/>
        <sz val="11"/>
        <color rgb="FF0070C0"/>
        <rFont val="Arial"/>
        <family val="2"/>
      </rPr>
      <t>hours exclusive of meal breaks</t>
    </r>
  </si>
  <si>
    <t xml:space="preserve">7) Rate card to be input in £ GBP </t>
  </si>
  <si>
    <t>8) The authority shall not be obliged to call-off any set number of days</t>
  </si>
  <si>
    <t xml:space="preserve">3) The quoted day rates must be firm price and will be used for the duration of the contract. </t>
  </si>
  <si>
    <t>2) The Core Team functions and responsibilities are described in the Statement of Requirement Section 6.</t>
  </si>
  <si>
    <t xml:space="preserve">3) The roles and profiles in these teams align with the government Digital, Data and Technology Profession Capability Framework </t>
  </si>
  <si>
    <t>5) The Authority shall not be obliged to call off any resourced teams or resource days</t>
  </si>
  <si>
    <t>The bidder must provide prices for i) SOW1, ii) a SFIA Rate Card for all resources and iii) Labs at three location types.</t>
  </si>
  <si>
    <t>Max Points Available (If Lowest Price)</t>
  </si>
  <si>
    <t>3) Ensure the team is sized appropriately, aligning with your answer to Appendix E1 Technical &amp; Cultural Evaluation Question 13d)  leave any unused rows blank.</t>
  </si>
  <si>
    <t>Q3 FY21/22</t>
  </si>
  <si>
    <t>Q1 FY22/23</t>
  </si>
  <si>
    <t>Q1 FY23/24</t>
  </si>
  <si>
    <r>
      <t>1) Please enter the bidder's proposed price for Annex C1b - Statement of Work (SOW) 1 in the highlighted yellow cell below in Table</t>
    </r>
    <r>
      <rPr>
        <i/>
        <sz val="11"/>
        <color rgb="FFFF0000"/>
        <rFont val="Arial"/>
        <family val="2"/>
      </rPr>
      <t xml:space="preserve"> </t>
    </r>
    <r>
      <rPr>
        <i/>
        <sz val="11"/>
        <color rgb="FF0070C0"/>
        <rFont val="Arial"/>
        <family val="2"/>
      </rPr>
      <t xml:space="preserve">2. </t>
    </r>
  </si>
  <si>
    <t>The quoted day rates must be firm price, excluding Travel and Subsistence and will be used for the duration of the contract</t>
  </si>
  <si>
    <t xml:space="preserve">5) All rates must be exclusive of Travel and Subsistence (T&amp;S) which will be reimbursed separately upon submission of valid receipts that align accordance with the Authority's T&amp;S Policy </t>
  </si>
  <si>
    <t>3) Please provide a firm price including all supplier costs for a lab experience at each of the following locations i) fully remote learning ii) an Authority location ii) a Supplier's location in Table 7.</t>
  </si>
  <si>
    <t xml:space="preserve">4) The price must be exclusive of Travel and Subsistence (T&amp;S) which will be reimbursed separately upon submission of valid receipts that align accordance with the Authority's T&amp;S Policy </t>
  </si>
  <si>
    <t>Travel &amp; Subsistence</t>
  </si>
  <si>
    <t xml:space="preserve">  -  Travel and Subsistence (T&amp;S) will be reimbursed separately.</t>
  </si>
  <si>
    <t xml:space="preserve">  -  Reasonable Travel and Subsistence (T&amp;S) will be payable in accordance with the Authority's T&amp;S Policy (MOD Civilian Personnel Policy - Business Travel Guide, V1.0 - 2021), upon submission of receipts.</t>
  </si>
  <si>
    <t xml:space="preserve">  -  Claims for T&amp;S should be in line with the Civil Service Code which states civil servants must ensure “public money and other resources are used efficiently” for example, travel should be the most economic option available.</t>
  </si>
  <si>
    <t xml:space="preserve">  -  Any expenses in excess of these limits will require justification and the approval from the Authority.</t>
  </si>
  <si>
    <t xml:space="preserve">3) Please note: </t>
  </si>
  <si>
    <t xml:space="preserve">Table 8: Travel &amp; Subsistence Limit of Liability </t>
  </si>
  <si>
    <t>T&amp;S Limit of Liability</t>
  </si>
  <si>
    <r>
      <t xml:space="preserve">Table </t>
    </r>
    <r>
      <rPr>
        <b/>
        <sz val="11"/>
        <rFont val="Arial"/>
        <family val="2"/>
      </rPr>
      <t>9</t>
    </r>
    <r>
      <rPr>
        <b/>
        <sz val="11"/>
        <color theme="1"/>
        <rFont val="Arial"/>
        <family val="2"/>
      </rPr>
      <t>: Small, Medium and Large Team Example Scenario Profile Pricing Scenarios</t>
    </r>
  </si>
  <si>
    <t>4) The total of these three team profile prices in Table 9 will be used for the evaluation scoring as illustrated on the Evaluation Summary tab</t>
  </si>
  <si>
    <r>
      <t xml:space="preserve">Table </t>
    </r>
    <r>
      <rPr>
        <b/>
        <sz val="11"/>
        <rFont val="Arial"/>
        <family val="2"/>
      </rPr>
      <t>10</t>
    </r>
    <r>
      <rPr>
        <b/>
        <sz val="11"/>
        <color theme="1"/>
        <rFont val="Arial"/>
        <family val="2"/>
      </rPr>
      <t>: Price Evaluation Summary and points available to the lowest bid in each category</t>
    </r>
  </si>
  <si>
    <t>1) Please provide your firm figure for the limit of liability of Travel and Subsistence expense claims for the duration of this contract in Table 8 below.</t>
  </si>
  <si>
    <r>
      <t xml:space="preserve">2) Please note that the Travel and Subsistence figure </t>
    </r>
    <r>
      <rPr>
        <b/>
        <i/>
        <u/>
        <sz val="11"/>
        <color rgb="FF0070C0"/>
        <rFont val="Arial"/>
        <family val="2"/>
      </rPr>
      <t>will not</t>
    </r>
    <r>
      <rPr>
        <i/>
        <sz val="11"/>
        <color rgb="FF0070C0"/>
        <rFont val="Arial"/>
        <family val="2"/>
      </rPr>
      <t xml:space="preserve"> form part of the price scoring and will be used for contract reference &amp; budgetary purposes only.</t>
    </r>
  </si>
  <si>
    <t>Input Tab for firm figure for the limit of liability of Travel and Subsistence expense claims for the duration of this contract</t>
  </si>
  <si>
    <t xml:space="preserve">        SFIA Skill Category
SFIA Level</t>
  </si>
  <si>
    <t>Appendix C - Annex E3 -  Price Evaluation v1.0</t>
  </si>
  <si>
    <t>5) Price to be input in £ GBP.</t>
  </si>
  <si>
    <t>6) The Authority shall not be obliged to call-off any Work Package.</t>
  </si>
  <si>
    <r>
      <t xml:space="preserve">4) The price must </t>
    </r>
    <r>
      <rPr>
        <b/>
        <i/>
        <u/>
        <sz val="11"/>
        <color rgb="FF0070C0"/>
        <rFont val="Arial"/>
        <family val="2"/>
      </rPr>
      <t>exclude</t>
    </r>
    <r>
      <rPr>
        <i/>
        <sz val="11"/>
        <color rgb="FF0070C0"/>
        <rFont val="Arial"/>
        <family val="2"/>
      </rPr>
      <t xml:space="preserve"> software licensing costs; </t>
    </r>
  </si>
  <si>
    <t xml:space="preserve"> - The Authority intends for PREDA to be deployed on its own hosting infrastructure, and to licence relevant technology products via its Enterprise Agreements where available.  </t>
  </si>
  <si>
    <t xml:space="preserve"> - Where existing licencing arrangements are unsuitable for any reason, the Authority may seek to purchase the product via the PREDA:TORS contractor connected to statements of work.</t>
  </si>
  <si>
    <t xml:space="preserve"> - Please refer to Appendix A Annex C1a Statement of Requirements Paragraph 3.3</t>
  </si>
  <si>
    <r>
      <t xml:space="preserve">3) The price must be </t>
    </r>
    <r>
      <rPr>
        <b/>
        <i/>
        <u/>
        <sz val="11"/>
        <color rgb="FF0070C0"/>
        <rFont val="Arial"/>
        <family val="2"/>
      </rPr>
      <t>exclusive</t>
    </r>
    <r>
      <rPr>
        <i/>
        <sz val="11"/>
        <color rgb="FF0070C0"/>
        <rFont val="Arial"/>
        <family val="2"/>
      </rPr>
      <t xml:space="preserve"> of Travel and Subsistence (T&amp;S) which will be reimbursed separately upon submission of valid receipts that align accordance with the Authority's T&amp;S Policy </t>
    </r>
  </si>
  <si>
    <t>Platform Operations - Service Manager</t>
  </si>
  <si>
    <t>Platform Operations - DevSecOps Engineer</t>
  </si>
  <si>
    <t>Service Design</t>
  </si>
  <si>
    <t>Expert Engagements</t>
  </si>
  <si>
    <t>Lead DevSecOps Architect</t>
  </si>
  <si>
    <t>PA CONSULTING SERVICES LTD</t>
  </si>
  <si>
    <t>Expert Engagements Discounted</t>
  </si>
  <si>
    <t>REDACTED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</si>
</sst>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0.00_-;\-&quot;£&quot;* #,##0.00_-;_-&quot;£&quot;* &quot;-&quot;??_-;_-@_-"/>
    <numFmt numFmtId="164" formatCode="_(&quot;£&quot;* #,##0.00_);_(&quot;£&quot;* \(#,##0.00\);_(&quot;£&quot;* &quot;-&quot;??_);_(@_)"/>
    <numFmt numFmtId="165" formatCode="_-[$£-809]* #,##0.00_-;\-[$£-809]* #,##0.00_-;_-[$£-809]* &quot;-&quot;??_-;_-@_-"/>
  </numFmts>
  <fonts count="20" x14ac:knownFonts="1">
    <font>
      <sz val="11"/>
      <color theme="1"/>
      <name val="Calibri"/>
      <family val="2"/>
      <scheme val="minor"/>
    </font>
    <font>
      <sz val="11"/>
      <color theme="1"/>
      <name val="Calibri"/>
      <family val="2"/>
      <scheme val="minor"/>
    </font>
    <font>
      <b/>
      <sz val="11"/>
      <color theme="1"/>
      <name val="Arial"/>
      <family val="2"/>
    </font>
    <font>
      <sz val="11"/>
      <color theme="1"/>
      <name val="Arial"/>
      <family val="2"/>
    </font>
    <font>
      <sz val="11"/>
      <color theme="0"/>
      <name val="Arial"/>
      <family val="2"/>
    </font>
    <font>
      <b/>
      <sz val="14"/>
      <color theme="0"/>
      <name val="Arial"/>
      <family val="2"/>
    </font>
    <font>
      <sz val="11"/>
      <name val="Arial"/>
      <family val="2"/>
    </font>
    <font>
      <i/>
      <sz val="11"/>
      <color rgb="FF0070C0"/>
      <name val="Arial"/>
      <family val="2"/>
    </font>
    <font>
      <b/>
      <i/>
      <u/>
      <sz val="11"/>
      <color rgb="FF0070C0"/>
      <name val="Arial"/>
      <family val="2"/>
    </font>
    <font>
      <b/>
      <i/>
      <sz val="11"/>
      <color rgb="FF0070C0"/>
      <name val="Arial"/>
      <family val="2"/>
    </font>
    <font>
      <i/>
      <sz val="11"/>
      <color rgb="FFFF0000"/>
      <name val="Arial"/>
      <family val="2"/>
    </font>
    <font>
      <sz val="11"/>
      <color theme="1"/>
      <name val="Arial Nova Light"/>
      <family val="2"/>
    </font>
    <font>
      <b/>
      <u/>
      <sz val="11"/>
      <color theme="1"/>
      <name val="Arial"/>
      <family val="2"/>
    </font>
    <font>
      <sz val="11"/>
      <color rgb="FFFF0000"/>
      <name val="Arial"/>
      <family val="2"/>
    </font>
    <font>
      <b/>
      <sz val="36"/>
      <color theme="1"/>
      <name val="Arial Nova Light"/>
      <family val="2"/>
    </font>
    <font>
      <sz val="8"/>
      <name val="Calibri"/>
      <family val="2"/>
      <scheme val="minor"/>
    </font>
    <font>
      <b/>
      <sz val="11"/>
      <name val="Arial"/>
      <family val="2"/>
    </font>
    <font>
      <i/>
      <sz val="11"/>
      <color theme="4"/>
      <name val="Arial"/>
      <family val="2"/>
    </font>
    <font>
      <b/>
      <i/>
      <sz val="11"/>
      <color theme="4"/>
      <name val="Arial"/>
      <family val="2"/>
    </font>
    <font>
      <i/>
      <sz val="12"/>
      <color rgb="FF0070C0"/>
      <name val="Arial"/>
      <family val="2"/>
    </font>
  </fonts>
  <fills count="13">
    <fill>
      <patternFill patternType="none"/>
    </fill>
    <fill>
      <patternFill patternType="gray125"/>
    </fill>
    <fill>
      <patternFill patternType="solid">
        <fgColor theme="0" tint="-0.14999847407452621"/>
        <bgColor indexed="64"/>
      </patternFill>
    </fill>
    <fill>
      <patternFill patternType="solid">
        <fgColor theme="4" tint="0.79998168889431442"/>
        <bgColor indexed="64"/>
      </patternFill>
    </fill>
    <fill>
      <patternFill patternType="solid">
        <fgColor theme="7" tint="0.79998168889431442"/>
        <bgColor indexed="64"/>
      </patternFill>
    </fill>
    <fill>
      <patternFill patternType="solid">
        <fgColor theme="2" tint="-0.249977111117893"/>
        <bgColor indexed="64"/>
      </patternFill>
    </fill>
    <fill>
      <patternFill patternType="solid">
        <fgColor theme="2" tint="-9.9978637043366805E-2"/>
        <bgColor indexed="64"/>
      </patternFill>
    </fill>
    <fill>
      <patternFill patternType="solid">
        <fgColor theme="4" tint="-0.499984740745262"/>
        <bgColor indexed="64"/>
      </patternFill>
    </fill>
    <fill>
      <patternFill patternType="solid">
        <fgColor rgb="FFFFFF00"/>
        <bgColor indexed="64"/>
      </patternFill>
    </fill>
    <fill>
      <patternFill patternType="solid">
        <fgColor rgb="FF0070C0"/>
        <bgColor indexed="64"/>
      </patternFill>
    </fill>
    <fill>
      <patternFill patternType="solid">
        <fgColor rgb="FF00B050"/>
        <bgColor indexed="64"/>
      </patternFill>
    </fill>
    <fill>
      <patternFill patternType="solid">
        <fgColor theme="0"/>
        <bgColor indexed="64"/>
      </patternFill>
    </fill>
    <fill>
      <patternFill patternType="solid">
        <fgColor rgb="FFFFFFFF"/>
        <bgColor indexed="64"/>
      </patternFill>
    </fill>
  </fills>
  <borders count="46">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diagonalDown="1">
      <left style="medium">
        <color indexed="64"/>
      </left>
      <right/>
      <top style="medium">
        <color indexed="64"/>
      </top>
      <bottom/>
      <diagonal style="medium">
        <color indexed="64"/>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right/>
      <top/>
      <bottom style="double">
        <color auto="1"/>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rgb="FF000000"/>
      </left>
      <right style="medium">
        <color rgb="FF000000"/>
      </right>
      <top style="medium">
        <color rgb="FF000000"/>
      </top>
      <bottom/>
      <diagonal/>
    </border>
    <border>
      <left style="medium">
        <color rgb="FF000000"/>
      </left>
      <right/>
      <top style="medium">
        <color rgb="FF000000"/>
      </top>
      <bottom style="medium">
        <color rgb="FF000000"/>
      </bottom>
      <diagonal/>
    </border>
    <border>
      <left style="medium">
        <color rgb="FF000000"/>
      </left>
      <right/>
      <top/>
      <bottom style="medium">
        <color rgb="FF000000"/>
      </bottom>
      <diagonal/>
    </border>
    <border>
      <left style="medium">
        <color rgb="FF000000"/>
      </left>
      <right/>
      <top/>
      <bottom/>
      <diagonal/>
    </border>
    <border>
      <left style="medium">
        <color indexed="64"/>
      </left>
      <right style="medium">
        <color indexed="64"/>
      </right>
      <top style="medium">
        <color indexed="64"/>
      </top>
      <bottom style="thin">
        <color rgb="FF000000"/>
      </bottom>
      <diagonal/>
    </border>
    <border>
      <left style="medium">
        <color indexed="64"/>
      </left>
      <right style="medium">
        <color indexed="64"/>
      </right>
      <top style="thin">
        <color rgb="FF000000"/>
      </top>
      <bottom style="thin">
        <color rgb="FF000000"/>
      </bottom>
      <diagonal/>
    </border>
    <border>
      <left style="medium">
        <color indexed="64"/>
      </left>
      <right style="medium">
        <color indexed="64"/>
      </right>
      <top style="thin">
        <color indexed="64"/>
      </top>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style="thin">
        <color indexed="64"/>
      </left>
      <right style="medium">
        <color indexed="64"/>
      </right>
      <top/>
      <bottom style="medium">
        <color indexed="64"/>
      </bottom>
      <diagonal/>
    </border>
    <border>
      <left style="medium">
        <color indexed="64"/>
      </left>
      <right style="medium">
        <color indexed="64"/>
      </right>
      <top style="thin">
        <color rgb="FF000000"/>
      </top>
      <bottom style="medium">
        <color indexed="64"/>
      </bottom>
      <diagonal/>
    </border>
    <border>
      <left style="medium">
        <color indexed="64"/>
      </left>
      <right style="thin">
        <color indexed="64"/>
      </right>
      <top style="thin">
        <color rgb="FF000000"/>
      </top>
      <bottom style="medium">
        <color indexed="64"/>
      </bottom>
      <diagonal/>
    </border>
    <border>
      <left style="thin">
        <color indexed="64"/>
      </left>
      <right style="medium">
        <color indexed="64"/>
      </right>
      <top style="thin">
        <color rgb="FF000000"/>
      </top>
      <bottom style="medium">
        <color indexed="64"/>
      </bottom>
      <diagonal/>
    </border>
    <border>
      <left style="thin">
        <color indexed="64"/>
      </left>
      <right style="medium">
        <color indexed="64"/>
      </right>
      <top style="medium">
        <color indexed="64"/>
      </top>
      <bottom style="medium">
        <color indexed="64"/>
      </bottom>
      <diagonal/>
    </border>
  </borders>
  <cellStyleXfs count="3">
    <xf numFmtId="0" fontId="0" fillId="0" borderId="0"/>
    <xf numFmtId="44" fontId="1" fillId="0" borderId="0" applyFont="0" applyFill="0" applyBorder="0" applyAlignment="0" applyProtection="0"/>
    <xf numFmtId="44" fontId="1" fillId="0" borderId="0" applyFont="0" applyFill="0" applyBorder="0" applyAlignment="0" applyProtection="0"/>
  </cellStyleXfs>
  <cellXfs count="121">
    <xf numFmtId="0" fontId="0" fillId="0" borderId="0" xfId="0"/>
    <xf numFmtId="0" fontId="2" fillId="5" borderId="10" xfId="0" applyFont="1" applyFill="1" applyBorder="1"/>
    <xf numFmtId="0" fontId="3" fillId="0" borderId="0" xfId="0" applyFont="1"/>
    <xf numFmtId="0" fontId="2" fillId="6" borderId="5" xfId="0" applyFont="1" applyFill="1" applyBorder="1" applyAlignment="1">
      <alignment vertical="top" wrapText="1"/>
    </xf>
    <xf numFmtId="0" fontId="2" fillId="6" borderId="1" xfId="0" applyFont="1" applyFill="1" applyBorder="1" applyAlignment="1">
      <alignment vertical="center" wrapText="1"/>
    </xf>
    <xf numFmtId="0" fontId="2" fillId="6" borderId="1" xfId="0" applyFont="1" applyFill="1" applyBorder="1"/>
    <xf numFmtId="0" fontId="3" fillId="3" borderId="0" xfId="0" applyFont="1" applyFill="1"/>
    <xf numFmtId="0" fontId="3" fillId="3" borderId="1" xfId="0" applyFont="1" applyFill="1" applyBorder="1"/>
    <xf numFmtId="0" fontId="3" fillId="4" borderId="1" xfId="0" applyFont="1" applyFill="1" applyBorder="1"/>
    <xf numFmtId="44" fontId="3" fillId="3" borderId="13" xfId="1" applyFont="1" applyFill="1" applyBorder="1"/>
    <xf numFmtId="44" fontId="3" fillId="3" borderId="15" xfId="1" applyFont="1" applyFill="1" applyBorder="1"/>
    <xf numFmtId="0" fontId="2" fillId="5" borderId="10" xfId="0" applyFont="1" applyFill="1" applyBorder="1" applyAlignment="1">
      <alignment wrapText="1"/>
    </xf>
    <xf numFmtId="0" fontId="3" fillId="5" borderId="1" xfId="0" applyFont="1" applyFill="1" applyBorder="1"/>
    <xf numFmtId="44" fontId="3" fillId="3" borderId="11" xfId="1" applyFont="1" applyFill="1" applyBorder="1"/>
    <xf numFmtId="44" fontId="3" fillId="3" borderId="14" xfId="1" applyFont="1" applyFill="1" applyBorder="1"/>
    <xf numFmtId="44" fontId="3" fillId="3" borderId="18" xfId="1" applyFont="1" applyFill="1" applyBorder="1"/>
    <xf numFmtId="44" fontId="3" fillId="3" borderId="21" xfId="1" applyFont="1" applyFill="1" applyBorder="1"/>
    <xf numFmtId="44" fontId="3" fillId="3" borderId="2" xfId="1" applyFont="1" applyFill="1" applyBorder="1"/>
    <xf numFmtId="0" fontId="3" fillId="7" borderId="0" xfId="0" applyFont="1" applyFill="1"/>
    <xf numFmtId="0" fontId="4" fillId="7" borderId="0" xfId="0" applyFont="1" applyFill="1"/>
    <xf numFmtId="0" fontId="5" fillId="7" borderId="0" xfId="0" applyFont="1" applyFill="1"/>
    <xf numFmtId="0" fontId="2" fillId="0" borderId="0" xfId="0" applyFont="1"/>
    <xf numFmtId="0" fontId="3" fillId="6" borderId="7" xfId="0" applyFont="1" applyFill="1" applyBorder="1"/>
    <xf numFmtId="0" fontId="7" fillId="0" borderId="0" xfId="0" applyFont="1"/>
    <xf numFmtId="44" fontId="2" fillId="3" borderId="1" xfId="0" applyNumberFormat="1" applyFont="1" applyFill="1" applyBorder="1"/>
    <xf numFmtId="44" fontId="2" fillId="3" borderId="22" xfId="0" applyNumberFormat="1" applyFont="1" applyFill="1" applyBorder="1"/>
    <xf numFmtId="0" fontId="11" fillId="0" borderId="0" xfId="0" applyFont="1"/>
    <xf numFmtId="0" fontId="3" fillId="8" borderId="1" xfId="0" applyFont="1" applyFill="1" applyBorder="1"/>
    <xf numFmtId="0" fontId="2" fillId="6" borderId="6" xfId="0" applyFont="1" applyFill="1" applyBorder="1"/>
    <xf numFmtId="0" fontId="14" fillId="0" borderId="0" xfId="0" applyFont="1"/>
    <xf numFmtId="0" fontId="3" fillId="2" borderId="1" xfId="0" applyFont="1" applyFill="1" applyBorder="1"/>
    <xf numFmtId="0" fontId="3" fillId="3" borderId="4" xfId="0" applyFont="1" applyFill="1" applyBorder="1"/>
    <xf numFmtId="0" fontId="3" fillId="3" borderId="2" xfId="0" applyFont="1" applyFill="1" applyBorder="1"/>
    <xf numFmtId="0" fontId="3" fillId="3" borderId="3" xfId="0" applyFont="1" applyFill="1" applyBorder="1"/>
    <xf numFmtId="0" fontId="12" fillId="0" borderId="0" xfId="0" applyFont="1"/>
    <xf numFmtId="0" fontId="3" fillId="7" borderId="0" xfId="0" applyFont="1" applyFill="1" applyAlignment="1">
      <alignment wrapText="1"/>
    </xf>
    <xf numFmtId="0" fontId="3" fillId="0" borderId="0" xfId="0" applyFont="1" applyAlignment="1">
      <alignment wrapText="1"/>
    </xf>
    <xf numFmtId="0" fontId="3" fillId="0" borderId="0" xfId="0" applyFont="1" applyAlignment="1">
      <alignment vertical="top"/>
    </xf>
    <xf numFmtId="0" fontId="3" fillId="0" borderId="0" xfId="0" applyFont="1" applyAlignment="1">
      <alignment vertical="top" wrapText="1"/>
    </xf>
    <xf numFmtId="0" fontId="3" fillId="6" borderId="1" xfId="0" applyFont="1" applyFill="1" applyBorder="1"/>
    <xf numFmtId="0" fontId="3" fillId="9" borderId="1" xfId="0" applyFont="1" applyFill="1" applyBorder="1"/>
    <xf numFmtId="0" fontId="3" fillId="10" borderId="1" xfId="0" applyFont="1" applyFill="1" applyBorder="1"/>
    <xf numFmtId="0" fontId="3" fillId="3" borderId="10" xfId="0" applyFont="1" applyFill="1" applyBorder="1"/>
    <xf numFmtId="0" fontId="3" fillId="11" borderId="23" xfId="0" applyFont="1" applyFill="1" applyBorder="1"/>
    <xf numFmtId="44" fontId="3" fillId="3" borderId="24" xfId="1" applyFont="1" applyFill="1" applyBorder="1"/>
    <xf numFmtId="44" fontId="3" fillId="3" borderId="25" xfId="1" applyFont="1" applyFill="1" applyBorder="1"/>
    <xf numFmtId="44" fontId="3" fillId="3" borderId="26" xfId="1" applyFont="1" applyFill="1" applyBorder="1"/>
    <xf numFmtId="0" fontId="3" fillId="3" borderId="27" xfId="1" applyNumberFormat="1" applyFont="1" applyFill="1" applyBorder="1"/>
    <xf numFmtId="0" fontId="3" fillId="3" borderId="28" xfId="1" applyNumberFormat="1" applyFont="1" applyFill="1" applyBorder="1"/>
    <xf numFmtId="0" fontId="3" fillId="3" borderId="9" xfId="1" applyNumberFormat="1" applyFont="1" applyFill="1" applyBorder="1"/>
    <xf numFmtId="0" fontId="3" fillId="3" borderId="15" xfId="1" applyNumberFormat="1" applyFont="1" applyFill="1" applyBorder="1"/>
    <xf numFmtId="0" fontId="3" fillId="3" borderId="17" xfId="1" applyNumberFormat="1" applyFont="1" applyFill="1" applyBorder="1"/>
    <xf numFmtId="0" fontId="3" fillId="3" borderId="18" xfId="1" applyNumberFormat="1" applyFont="1" applyFill="1" applyBorder="1"/>
    <xf numFmtId="44" fontId="0" fillId="0" borderId="0" xfId="0" applyNumberFormat="1"/>
    <xf numFmtId="0" fontId="2" fillId="5" borderId="1" xfId="0" applyFont="1" applyFill="1" applyBorder="1" applyAlignment="1">
      <alignment horizontal="center"/>
    </xf>
    <xf numFmtId="0" fontId="2" fillId="5" borderId="1" xfId="0" applyFont="1" applyFill="1" applyBorder="1" applyAlignment="1">
      <alignment horizontal="center" wrapText="1"/>
    </xf>
    <xf numFmtId="0" fontId="0" fillId="0" borderId="0" xfId="0" applyAlignment="1">
      <alignment wrapText="1"/>
    </xf>
    <xf numFmtId="0" fontId="2" fillId="12" borderId="0" xfId="0" applyFont="1" applyFill="1" applyBorder="1" applyAlignment="1">
      <alignment vertical="center" wrapText="1"/>
    </xf>
    <xf numFmtId="0" fontId="3" fillId="12" borderId="0" xfId="0" applyFont="1" applyFill="1" applyBorder="1"/>
    <xf numFmtId="165" fontId="3" fillId="12" borderId="0" xfId="0" applyNumberFormat="1" applyFont="1" applyFill="1" applyBorder="1" applyProtection="1">
      <protection locked="0"/>
    </xf>
    <xf numFmtId="0" fontId="2" fillId="6" borderId="32" xfId="0" applyFont="1" applyFill="1" applyBorder="1" applyAlignment="1">
      <alignment horizontal="center" vertical="center" wrapText="1"/>
    </xf>
    <xf numFmtId="0" fontId="7" fillId="0" borderId="0" xfId="0" quotePrefix="1" applyFont="1"/>
    <xf numFmtId="0" fontId="3" fillId="6" borderId="33" xfId="0" applyFont="1" applyFill="1" applyBorder="1" applyAlignment="1">
      <alignment vertical="top" wrapText="1"/>
    </xf>
    <xf numFmtId="0" fontId="3" fillId="6" borderId="34" xfId="0" applyFont="1" applyFill="1" applyBorder="1" applyAlignment="1">
      <alignment vertical="top" wrapText="1"/>
    </xf>
    <xf numFmtId="0" fontId="3" fillId="6" borderId="35" xfId="0" applyFont="1" applyFill="1" applyBorder="1" applyAlignment="1">
      <alignment vertical="top" wrapText="1"/>
    </xf>
    <xf numFmtId="0" fontId="2" fillId="6" borderId="6" xfId="0" applyFont="1" applyFill="1" applyBorder="1" applyAlignment="1">
      <alignment horizontal="left" vertical="top" wrapText="1"/>
    </xf>
    <xf numFmtId="165" fontId="3" fillId="3" borderId="1" xfId="0" applyNumberFormat="1" applyFont="1" applyFill="1" applyBorder="1"/>
    <xf numFmtId="165" fontId="3" fillId="4" borderId="36" xfId="0" applyNumberFormat="1" applyFont="1" applyFill="1" applyBorder="1" applyProtection="1">
      <protection locked="0"/>
    </xf>
    <xf numFmtId="0" fontId="3" fillId="4" borderId="14" xfId="0" applyFont="1" applyFill="1" applyBorder="1" applyProtection="1">
      <protection locked="0"/>
    </xf>
    <xf numFmtId="0" fontId="3" fillId="4" borderId="9" xfId="0" applyFont="1" applyFill="1" applyBorder="1" applyProtection="1">
      <protection locked="0"/>
    </xf>
    <xf numFmtId="0" fontId="3" fillId="4" borderId="16" xfId="0" applyFont="1" applyFill="1" applyBorder="1" applyProtection="1">
      <protection locked="0"/>
    </xf>
    <xf numFmtId="0" fontId="3" fillId="4" borderId="17" xfId="0" applyFont="1" applyFill="1" applyBorder="1" applyProtection="1">
      <protection locked="0"/>
    </xf>
    <xf numFmtId="0" fontId="3" fillId="4" borderId="15" xfId="0" applyFont="1" applyFill="1" applyBorder="1" applyProtection="1">
      <protection locked="0"/>
    </xf>
    <xf numFmtId="0" fontId="3" fillId="4" borderId="18" xfId="0" applyFont="1" applyFill="1" applyBorder="1" applyProtection="1">
      <protection locked="0"/>
    </xf>
    <xf numFmtId="0" fontId="3" fillId="4" borderId="2" xfId="0" applyFont="1" applyFill="1" applyBorder="1" applyProtection="1">
      <protection locked="0"/>
    </xf>
    <xf numFmtId="0" fontId="3" fillId="4" borderId="1" xfId="0" applyFont="1" applyFill="1" applyBorder="1" applyProtection="1">
      <protection locked="0"/>
    </xf>
    <xf numFmtId="44" fontId="3" fillId="4" borderId="1" xfId="1" applyFont="1" applyFill="1" applyBorder="1" applyProtection="1">
      <protection locked="0"/>
    </xf>
    <xf numFmtId="0" fontId="6" fillId="4" borderId="1" xfId="0" applyFont="1" applyFill="1" applyBorder="1" applyProtection="1">
      <protection locked="0"/>
    </xf>
    <xf numFmtId="0" fontId="3" fillId="3" borderId="11" xfId="0" applyFont="1" applyFill="1" applyBorder="1"/>
    <xf numFmtId="0" fontId="3" fillId="3" borderId="12" xfId="0" applyFont="1" applyFill="1" applyBorder="1"/>
    <xf numFmtId="0" fontId="3" fillId="3" borderId="14" xfId="0" applyFont="1" applyFill="1" applyBorder="1"/>
    <xf numFmtId="0" fontId="3" fillId="3" borderId="9" xfId="0" applyFont="1" applyFill="1" applyBorder="1"/>
    <xf numFmtId="0" fontId="3" fillId="3" borderId="16" xfId="0" applyFont="1" applyFill="1" applyBorder="1"/>
    <xf numFmtId="0" fontId="3" fillId="3" borderId="17" xfId="0" applyFont="1" applyFill="1" applyBorder="1"/>
    <xf numFmtId="44" fontId="3" fillId="3" borderId="1" xfId="0" applyNumberFormat="1" applyFont="1" applyFill="1" applyBorder="1"/>
    <xf numFmtId="0" fontId="3" fillId="3" borderId="21" xfId="0" applyFont="1" applyFill="1" applyBorder="1"/>
    <xf numFmtId="0" fontId="3" fillId="3" borderId="38" xfId="0" applyFont="1" applyFill="1" applyBorder="1"/>
    <xf numFmtId="0" fontId="3" fillId="3" borderId="37" xfId="0" applyFont="1" applyFill="1" applyBorder="1"/>
    <xf numFmtId="0" fontId="3" fillId="3" borderId="29" xfId="0" applyFont="1" applyFill="1" applyBorder="1" applyAlignment="1">
      <alignment wrapText="1"/>
    </xf>
    <xf numFmtId="0" fontId="3" fillId="3" borderId="22" xfId="0" applyFont="1" applyFill="1" applyBorder="1" applyAlignment="1">
      <alignment wrapText="1"/>
    </xf>
    <xf numFmtId="44" fontId="3" fillId="3" borderId="30" xfId="1" applyFont="1" applyFill="1" applyBorder="1"/>
    <xf numFmtId="44" fontId="3" fillId="3" borderId="39" xfId="1" applyFont="1" applyFill="1" applyBorder="1"/>
    <xf numFmtId="0" fontId="13" fillId="0" borderId="0" xfId="0" applyFont="1" applyAlignment="1">
      <alignment vertical="top"/>
    </xf>
    <xf numFmtId="0" fontId="16" fillId="0" borderId="0" xfId="0" applyFont="1"/>
    <xf numFmtId="0" fontId="3" fillId="5" borderId="1" xfId="0" applyFont="1" applyFill="1" applyBorder="1" applyAlignment="1">
      <alignment horizontal="center" wrapText="1"/>
    </xf>
    <xf numFmtId="0" fontId="3" fillId="3" borderId="42" xfId="0" applyFont="1" applyFill="1" applyBorder="1"/>
    <xf numFmtId="44" fontId="3" fillId="3" borderId="43" xfId="1" applyFont="1" applyFill="1" applyBorder="1"/>
    <xf numFmtId="0" fontId="6" fillId="3" borderId="13" xfId="0" applyFont="1" applyFill="1" applyBorder="1"/>
    <xf numFmtId="0" fontId="6" fillId="3" borderId="15" xfId="0" applyFont="1" applyFill="1" applyBorder="1"/>
    <xf numFmtId="0" fontId="6" fillId="3" borderId="31" xfId="0" applyFont="1" applyFill="1" applyBorder="1"/>
    <xf numFmtId="0" fontId="6" fillId="3" borderId="40" xfId="0" applyFont="1" applyFill="1" applyBorder="1"/>
    <xf numFmtId="0" fontId="6" fillId="3" borderId="44" xfId="0" applyFont="1" applyFill="1" applyBorder="1"/>
    <xf numFmtId="0" fontId="6" fillId="3" borderId="41" xfId="0" applyFont="1" applyFill="1" applyBorder="1"/>
    <xf numFmtId="0" fontId="6" fillId="3" borderId="45" xfId="0" applyNumberFormat="1" applyFont="1" applyFill="1" applyBorder="1"/>
    <xf numFmtId="0" fontId="19" fillId="0" borderId="0" xfId="0" applyFont="1"/>
    <xf numFmtId="0" fontId="3" fillId="6" borderId="6" xfId="0" applyFont="1" applyFill="1" applyBorder="1" applyAlignment="1">
      <alignment vertical="center" wrapText="1"/>
    </xf>
    <xf numFmtId="165" fontId="3" fillId="4" borderId="1" xfId="0" applyNumberFormat="1" applyFont="1" applyFill="1" applyBorder="1" applyAlignment="1" applyProtection="1">
      <alignment vertical="center"/>
      <protection locked="0"/>
    </xf>
    <xf numFmtId="0" fontId="3" fillId="4" borderId="11" xfId="0" applyFont="1" applyFill="1" applyBorder="1" applyProtection="1">
      <protection locked="0"/>
    </xf>
    <xf numFmtId="0" fontId="3" fillId="4" borderId="14" xfId="0" applyFont="1" applyFill="1" applyBorder="1" applyProtection="1">
      <protection locked="0"/>
    </xf>
    <xf numFmtId="0" fontId="3" fillId="4" borderId="9" xfId="0" applyFont="1" applyFill="1" applyBorder="1" applyProtection="1">
      <protection locked="0"/>
    </xf>
    <xf numFmtId="0" fontId="3" fillId="4" borderId="11" xfId="0" applyFont="1" applyFill="1" applyBorder="1" applyProtection="1">
      <protection locked="0"/>
    </xf>
    <xf numFmtId="0" fontId="3" fillId="4" borderId="14" xfId="0" applyFont="1" applyFill="1" applyBorder="1" applyProtection="1">
      <protection locked="0"/>
    </xf>
    <xf numFmtId="0" fontId="3" fillId="4" borderId="15" xfId="0" applyFont="1" applyFill="1" applyBorder="1" applyProtection="1">
      <protection locked="0"/>
    </xf>
    <xf numFmtId="0" fontId="3" fillId="4" borderId="15" xfId="0" applyFont="1" applyFill="1" applyBorder="1" applyProtection="1">
      <protection locked="0"/>
    </xf>
    <xf numFmtId="0" fontId="3" fillId="4" borderId="2" xfId="0" applyFont="1" applyFill="1" applyBorder="1" applyProtection="1">
      <protection locked="0"/>
    </xf>
    <xf numFmtId="164" fontId="3" fillId="4" borderId="3" xfId="0" applyNumberFormat="1" applyFont="1" applyFill="1" applyBorder="1" applyProtection="1">
      <protection locked="0"/>
    </xf>
    <xf numFmtId="0" fontId="3" fillId="5" borderId="6" xfId="0" applyFont="1" applyFill="1" applyBorder="1" applyAlignment="1">
      <alignment horizontal="center" wrapText="1"/>
    </xf>
    <xf numFmtId="0" fontId="3" fillId="5" borderId="8" xfId="0" applyFont="1" applyFill="1" applyBorder="1" applyAlignment="1">
      <alignment horizontal="center" wrapText="1"/>
    </xf>
    <xf numFmtId="0" fontId="3" fillId="5" borderId="10" xfId="0" applyFont="1" applyFill="1" applyBorder="1" applyAlignment="1">
      <alignment horizontal="center" vertical="center" textRotation="90"/>
    </xf>
    <xf numFmtId="0" fontId="3" fillId="5" borderId="19" xfId="0" applyFont="1" applyFill="1" applyBorder="1" applyAlignment="1">
      <alignment horizontal="center" vertical="center" textRotation="90"/>
    </xf>
    <xf numFmtId="0" fontId="3" fillId="5" borderId="20" xfId="0" applyFont="1" applyFill="1" applyBorder="1" applyAlignment="1">
      <alignment horizontal="center" vertical="center" textRotation="90"/>
    </xf>
  </cellXfs>
  <cellStyles count="3">
    <cellStyle name="Currency" xfId="1" builtinId="4"/>
    <cellStyle name="Currency 2" xfId="2" xr:uid="{F8FDC5DA-CC01-436D-928E-E63185C2DBED}"/>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190500</xdr:colOff>
      <xdr:row>6</xdr:row>
      <xdr:rowOff>129540</xdr:rowOff>
    </xdr:from>
    <xdr:to>
      <xdr:col>9</xdr:col>
      <xdr:colOff>10679</xdr:colOff>
      <xdr:row>13</xdr:row>
      <xdr:rowOff>161547</xdr:rowOff>
    </xdr:to>
    <xdr:pic>
      <xdr:nvPicPr>
        <xdr:cNvPr id="3" name="Picture 2">
          <a:extLst>
            <a:ext uri="{FF2B5EF4-FFF2-40B4-BE49-F238E27FC236}">
              <a16:creationId xmlns:a16="http://schemas.microsoft.com/office/drawing/2014/main" id="{BE8EF6EB-1DAB-4FB8-8181-5E57EA8FC86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0500" y="1234440"/>
          <a:ext cx="5306579" cy="125882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4</xdr:col>
      <xdr:colOff>29634</xdr:colOff>
      <xdr:row>15</xdr:row>
      <xdr:rowOff>80843</xdr:rowOff>
    </xdr:from>
    <xdr:ext cx="3020122" cy="321435"/>
    <mc:AlternateContent xmlns:mc="http://schemas.openxmlformats.org/markup-compatibility/2006" xmlns:a14="http://schemas.microsoft.com/office/drawing/2010/main">
      <mc:Choice Requires="a14">
        <xdr:sp macro="" textlink="">
          <xdr:nvSpPr>
            <xdr:cNvPr id="3" name="TextBox 2">
              <a:extLst>
                <a:ext uri="{FF2B5EF4-FFF2-40B4-BE49-F238E27FC236}">
                  <a16:creationId xmlns:a16="http://schemas.microsoft.com/office/drawing/2014/main" id="{84C6E486-BE45-403D-86A3-0FDAB8F88565}"/>
                </a:ext>
              </a:extLst>
            </xdr:cNvPr>
            <xdr:cNvSpPr txBox="1"/>
          </xdr:nvSpPr>
          <xdr:spPr>
            <a:xfrm>
              <a:off x="6477957" y="2907617"/>
              <a:ext cx="3020122" cy="32143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f>
                      <m:fPr>
                        <m:ctrlPr>
                          <a:rPr lang="en-GB" sz="1100" i="1">
                            <a:solidFill>
                              <a:sysClr val="windowText" lastClr="000000"/>
                            </a:solidFill>
                            <a:latin typeface="Cambria Math" panose="02040503050406030204" pitchFamily="18" charset="0"/>
                          </a:rPr>
                        </m:ctrlPr>
                      </m:fPr>
                      <m:num>
                        <m:r>
                          <a:rPr lang="en-GB" sz="1100" b="0" i="1">
                            <a:solidFill>
                              <a:sysClr val="windowText" lastClr="000000"/>
                            </a:solidFill>
                            <a:latin typeface="Cambria Math" panose="02040503050406030204" pitchFamily="18" charset="0"/>
                          </a:rPr>
                          <m:t>𝑇𝑜𝑡𝑎𝑙</m:t>
                        </m:r>
                        <m:r>
                          <a:rPr lang="en-GB" sz="1100" b="0" i="1">
                            <a:solidFill>
                              <a:sysClr val="windowText" lastClr="000000"/>
                            </a:solidFill>
                            <a:latin typeface="Cambria Math" panose="02040503050406030204" pitchFamily="18" charset="0"/>
                          </a:rPr>
                          <m:t> </m:t>
                        </m:r>
                        <m:r>
                          <a:rPr lang="en-GB" sz="1100" b="0" i="1">
                            <a:solidFill>
                              <a:sysClr val="windowText" lastClr="000000"/>
                            </a:solidFill>
                            <a:latin typeface="Cambria Math" panose="02040503050406030204" pitchFamily="18" charset="0"/>
                          </a:rPr>
                          <m:t>𝐵𝑖𝑑𝑑𝑒𝑟</m:t>
                        </m:r>
                        <m:r>
                          <a:rPr lang="en-GB" sz="1100" b="0" i="1">
                            <a:solidFill>
                              <a:sysClr val="windowText" lastClr="000000"/>
                            </a:solidFill>
                            <a:latin typeface="Cambria Math" panose="02040503050406030204" pitchFamily="18" charset="0"/>
                          </a:rPr>
                          <m:t> </m:t>
                        </m:r>
                        <m:r>
                          <a:rPr lang="en-GB" sz="1100" b="0" i="1">
                            <a:solidFill>
                              <a:sysClr val="windowText" lastClr="000000"/>
                            </a:solidFill>
                            <a:latin typeface="Cambria Math" panose="02040503050406030204" pitchFamily="18" charset="0"/>
                          </a:rPr>
                          <m:t>𝑃𝑜𝑖𝑛𝑡𝑠</m:t>
                        </m:r>
                      </m:num>
                      <m:den>
                        <m:r>
                          <a:rPr lang="en-GB" sz="1100" b="0" i="1">
                            <a:solidFill>
                              <a:sysClr val="windowText" lastClr="000000"/>
                            </a:solidFill>
                            <a:latin typeface="Cambria Math" panose="02040503050406030204" pitchFamily="18" charset="0"/>
                          </a:rPr>
                          <m:t>100</m:t>
                        </m:r>
                      </m:den>
                    </m:f>
                    <m:r>
                      <a:rPr lang="en-GB" sz="1100" i="1">
                        <a:solidFill>
                          <a:sysClr val="windowText" lastClr="000000"/>
                        </a:solidFill>
                        <a:latin typeface="Cambria Math" panose="02040503050406030204" pitchFamily="18" charset="0"/>
                        <a:ea typeface="Cambria Math" panose="02040503050406030204" pitchFamily="18" charset="0"/>
                      </a:rPr>
                      <m:t>×</m:t>
                    </m:r>
                    <m:r>
                      <a:rPr lang="en-GB" sz="1100" b="0" i="1">
                        <a:solidFill>
                          <a:sysClr val="windowText" lastClr="000000"/>
                        </a:solidFill>
                        <a:latin typeface="Cambria Math" panose="02040503050406030204" pitchFamily="18" charset="0"/>
                        <a:ea typeface="Cambria Math" panose="02040503050406030204" pitchFamily="18" charset="0"/>
                      </a:rPr>
                      <m:t>30%=</m:t>
                    </m:r>
                    <m:r>
                      <a:rPr lang="en-GB" sz="1100" b="0" i="1">
                        <a:solidFill>
                          <a:sysClr val="windowText" lastClr="000000"/>
                        </a:solidFill>
                        <a:latin typeface="Cambria Math" panose="02040503050406030204" pitchFamily="18" charset="0"/>
                        <a:ea typeface="Cambria Math" panose="02040503050406030204" pitchFamily="18" charset="0"/>
                      </a:rPr>
                      <m:t>𝑃𝑟𝑖𝑐𝑒</m:t>
                    </m:r>
                    <m:r>
                      <a:rPr lang="en-GB" sz="1100" b="0" i="1">
                        <a:solidFill>
                          <a:sysClr val="windowText" lastClr="000000"/>
                        </a:solidFill>
                        <a:latin typeface="Cambria Math" panose="02040503050406030204" pitchFamily="18" charset="0"/>
                        <a:ea typeface="Cambria Math" panose="02040503050406030204" pitchFamily="18" charset="0"/>
                      </a:rPr>
                      <m:t> </m:t>
                    </m:r>
                    <m:r>
                      <a:rPr lang="en-GB" sz="1100" b="0" i="1">
                        <a:solidFill>
                          <a:sysClr val="windowText" lastClr="000000"/>
                        </a:solidFill>
                        <a:latin typeface="Cambria Math" panose="02040503050406030204" pitchFamily="18" charset="0"/>
                        <a:ea typeface="Cambria Math" panose="02040503050406030204" pitchFamily="18" charset="0"/>
                      </a:rPr>
                      <m:t>𝑃𝑒𝑟𝑐𝑒𝑛𝑡𝑎𝑔𝑒</m:t>
                    </m:r>
                  </m:oMath>
                </m:oMathPara>
              </a14:m>
              <a:endParaRPr lang="en-GB" sz="1100">
                <a:solidFill>
                  <a:sysClr val="windowText" lastClr="000000"/>
                </a:solidFill>
              </a:endParaRPr>
            </a:p>
          </xdr:txBody>
        </xdr:sp>
      </mc:Choice>
      <mc:Fallback xmlns="">
        <xdr:sp macro="" textlink="">
          <xdr:nvSpPr>
            <xdr:cNvPr id="3" name="TextBox 2">
              <a:extLst>
                <a:ext uri="{FF2B5EF4-FFF2-40B4-BE49-F238E27FC236}">
                  <a16:creationId xmlns:a16="http://schemas.microsoft.com/office/drawing/2014/main" id="{84C6E486-BE45-403D-86A3-0FDAB8F88565}"/>
                </a:ext>
              </a:extLst>
            </xdr:cNvPr>
            <xdr:cNvSpPr txBox="1"/>
          </xdr:nvSpPr>
          <xdr:spPr>
            <a:xfrm>
              <a:off x="6477957" y="2907617"/>
              <a:ext cx="3020122" cy="32143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n-GB" sz="1100" i="0">
                  <a:solidFill>
                    <a:sysClr val="windowText" lastClr="000000"/>
                  </a:solidFill>
                  <a:latin typeface="Cambria Math" panose="02040503050406030204" pitchFamily="18" charset="0"/>
                </a:rPr>
                <a:t>(</a:t>
              </a:r>
              <a:r>
                <a:rPr lang="en-GB" sz="1100" b="0" i="0">
                  <a:solidFill>
                    <a:sysClr val="windowText" lastClr="000000"/>
                  </a:solidFill>
                  <a:latin typeface="Cambria Math" panose="02040503050406030204" pitchFamily="18" charset="0"/>
                </a:rPr>
                <a:t>𝑇𝑜𝑡𝑎𝑙 𝐵𝑖𝑑𝑑𝑒𝑟 𝑃𝑜𝑖𝑛𝑡𝑠)/100</a:t>
              </a:r>
              <a:r>
                <a:rPr lang="en-GB" sz="1100" i="0">
                  <a:solidFill>
                    <a:sysClr val="windowText" lastClr="000000"/>
                  </a:solidFill>
                  <a:latin typeface="Cambria Math" panose="02040503050406030204" pitchFamily="18" charset="0"/>
                  <a:ea typeface="Cambria Math" panose="02040503050406030204" pitchFamily="18" charset="0"/>
                </a:rPr>
                <a:t>×</a:t>
              </a:r>
              <a:r>
                <a:rPr lang="en-GB" sz="1100" b="0" i="0">
                  <a:solidFill>
                    <a:sysClr val="windowText" lastClr="000000"/>
                  </a:solidFill>
                  <a:latin typeface="Cambria Math" panose="02040503050406030204" pitchFamily="18" charset="0"/>
                  <a:ea typeface="Cambria Math" panose="02040503050406030204" pitchFamily="18" charset="0"/>
                </a:rPr>
                <a:t>30%=𝑃𝑟𝑖𝑐𝑒 𝑃𝑒𝑟𝑐𝑒𝑛𝑡𝑎𝑔𝑒</a:t>
              </a:r>
              <a:endParaRPr lang="en-GB" sz="1100">
                <a:solidFill>
                  <a:sysClr val="windowText" lastClr="000000"/>
                </a:solidFill>
              </a:endParaRPr>
            </a:p>
          </xdr:txBody>
        </xdr:sp>
      </mc:Fallback>
    </mc:AlternateContent>
    <xdr:clientData/>
  </xdr:oneCellAnchor>
  <xdr:oneCellAnchor>
    <xdr:from>
      <xdr:col>0</xdr:col>
      <xdr:colOff>542414</xdr:colOff>
      <xdr:row>15</xdr:row>
      <xdr:rowOff>13928</xdr:rowOff>
    </xdr:from>
    <xdr:ext cx="5521576" cy="350352"/>
    <mc:AlternateContent xmlns:mc="http://schemas.openxmlformats.org/markup-compatibility/2006" xmlns:a14="http://schemas.microsoft.com/office/drawing/2010/main">
      <mc:Choice Requires="a14">
        <xdr:sp macro="" textlink="">
          <xdr:nvSpPr>
            <xdr:cNvPr id="2" name="TextBox 1">
              <a:extLst>
                <a:ext uri="{FF2B5EF4-FFF2-40B4-BE49-F238E27FC236}">
                  <a16:creationId xmlns:a16="http://schemas.microsoft.com/office/drawing/2014/main" id="{5861168D-D12F-45BD-B2D7-3D984BE15FB3}"/>
                </a:ext>
              </a:extLst>
            </xdr:cNvPr>
            <xdr:cNvSpPr txBox="1"/>
          </xdr:nvSpPr>
          <xdr:spPr>
            <a:xfrm>
              <a:off x="542414" y="2840702"/>
              <a:ext cx="5521576" cy="3503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n-GB" sz="1100" b="0" i="1">
                        <a:latin typeface="Cambria Math" panose="02040503050406030204" pitchFamily="18" charset="0"/>
                      </a:rPr>
                      <m:t>𝐵𝑖𝑑𝑑𝑒𝑟</m:t>
                    </m:r>
                    <m:r>
                      <a:rPr lang="en-GB" sz="1100" b="0" i="1">
                        <a:latin typeface="Cambria Math" panose="02040503050406030204" pitchFamily="18" charset="0"/>
                      </a:rPr>
                      <m:t> </m:t>
                    </m:r>
                    <m:r>
                      <a:rPr lang="en-GB" sz="1100" b="0" i="1">
                        <a:latin typeface="Cambria Math" panose="02040503050406030204" pitchFamily="18" charset="0"/>
                      </a:rPr>
                      <m:t>𝐼𝑡𝑒𝑚</m:t>
                    </m:r>
                    <m:r>
                      <a:rPr lang="en-GB" sz="1100" b="0" i="1">
                        <a:latin typeface="Cambria Math" panose="02040503050406030204" pitchFamily="18" charset="0"/>
                      </a:rPr>
                      <m:t> </m:t>
                    </m:r>
                    <m:r>
                      <a:rPr lang="en-GB" sz="1100" b="0" i="1">
                        <a:latin typeface="Cambria Math" panose="02040503050406030204" pitchFamily="18" charset="0"/>
                      </a:rPr>
                      <m:t>𝑃𝑜𝑖𝑛𝑡𝑠</m:t>
                    </m:r>
                    <m:r>
                      <a:rPr lang="en-GB" sz="1100" b="0" i="1">
                        <a:latin typeface="Cambria Math" panose="02040503050406030204" pitchFamily="18" charset="0"/>
                      </a:rPr>
                      <m:t>= </m:t>
                    </m:r>
                    <m:f>
                      <m:fPr>
                        <m:ctrlPr>
                          <a:rPr lang="en-GB" sz="1100" b="0" i="1">
                            <a:latin typeface="Cambria Math" panose="02040503050406030204" pitchFamily="18" charset="0"/>
                          </a:rPr>
                        </m:ctrlPr>
                      </m:fPr>
                      <m:num>
                        <m:r>
                          <a:rPr lang="en-GB" sz="1100" b="0" i="1">
                            <a:latin typeface="Cambria Math" panose="02040503050406030204" pitchFamily="18" charset="0"/>
                          </a:rPr>
                          <m:t>𝐿𝑜𝑤𝑒𝑠𝑡</m:t>
                        </m:r>
                        <m:r>
                          <a:rPr lang="en-GB" sz="1100" b="0" i="1">
                            <a:latin typeface="Cambria Math" panose="02040503050406030204" pitchFamily="18" charset="0"/>
                          </a:rPr>
                          <m:t> </m:t>
                        </m:r>
                        <m:r>
                          <a:rPr lang="en-GB" sz="1100" b="0" i="1">
                            <a:latin typeface="Cambria Math" panose="02040503050406030204" pitchFamily="18" charset="0"/>
                          </a:rPr>
                          <m:t>𝑏𝑖𝑑</m:t>
                        </m:r>
                        <m:r>
                          <a:rPr lang="en-GB" sz="1100" b="0" i="1">
                            <a:latin typeface="Cambria Math" panose="02040503050406030204" pitchFamily="18" charset="0"/>
                          </a:rPr>
                          <m:t> </m:t>
                        </m:r>
                        <m:r>
                          <a:rPr lang="en-GB" sz="1100" b="0" i="1">
                            <a:latin typeface="Cambria Math" panose="02040503050406030204" pitchFamily="18" charset="0"/>
                          </a:rPr>
                          <m:t>𝑝𝑟𝑖𝑐𝑒</m:t>
                        </m:r>
                        <m:r>
                          <a:rPr lang="en-GB" sz="1100" b="0" i="1">
                            <a:latin typeface="Cambria Math" panose="02040503050406030204" pitchFamily="18" charset="0"/>
                          </a:rPr>
                          <m:t> </m:t>
                        </m:r>
                        <m:r>
                          <a:rPr lang="en-GB" sz="1100" b="0" i="1">
                            <a:latin typeface="Cambria Math" panose="02040503050406030204" pitchFamily="18" charset="0"/>
                          </a:rPr>
                          <m:t>𝑓𝑜𝑟</m:t>
                        </m:r>
                        <m:r>
                          <a:rPr lang="en-GB" sz="1100" b="0" i="1">
                            <a:latin typeface="Cambria Math" panose="02040503050406030204" pitchFamily="18" charset="0"/>
                          </a:rPr>
                          <m:t> </m:t>
                        </m:r>
                        <m:r>
                          <a:rPr lang="en-GB" sz="1100" b="0" i="1">
                            <a:latin typeface="Cambria Math" panose="02040503050406030204" pitchFamily="18" charset="0"/>
                          </a:rPr>
                          <m:t>𝑖𝑡𝑒𝑚</m:t>
                        </m:r>
                      </m:num>
                      <m:den>
                        <m:r>
                          <a:rPr lang="en-GB" sz="1100" b="0" i="1">
                            <a:latin typeface="Cambria Math" panose="02040503050406030204" pitchFamily="18" charset="0"/>
                          </a:rPr>
                          <m:t>𝐵𝑖𝑑𝑑𝑒𝑟</m:t>
                        </m:r>
                        <m:r>
                          <a:rPr lang="en-GB" sz="1100" b="0" i="1">
                            <a:latin typeface="Cambria Math" panose="02040503050406030204" pitchFamily="18" charset="0"/>
                          </a:rPr>
                          <m:t> </m:t>
                        </m:r>
                        <m:r>
                          <a:rPr lang="en-GB" sz="1100" b="0" i="1">
                            <a:latin typeface="Cambria Math" panose="02040503050406030204" pitchFamily="18" charset="0"/>
                          </a:rPr>
                          <m:t>𝑝𝑟𝑖𝑐𝑒</m:t>
                        </m:r>
                        <m:r>
                          <a:rPr lang="en-GB" sz="1100" b="0" i="1">
                            <a:latin typeface="Cambria Math" panose="02040503050406030204" pitchFamily="18" charset="0"/>
                          </a:rPr>
                          <m:t> </m:t>
                        </m:r>
                        <m:r>
                          <a:rPr lang="en-GB" sz="1100" b="0" i="1">
                            <a:latin typeface="Cambria Math" panose="02040503050406030204" pitchFamily="18" charset="0"/>
                          </a:rPr>
                          <m:t>𝑓𝑜𝑟</m:t>
                        </m:r>
                        <m:r>
                          <a:rPr lang="en-GB" sz="1100" b="0" i="1">
                            <a:latin typeface="Cambria Math" panose="02040503050406030204" pitchFamily="18" charset="0"/>
                          </a:rPr>
                          <m:t> </m:t>
                        </m:r>
                        <m:r>
                          <a:rPr lang="en-GB" sz="1100" b="0" i="1">
                            <a:latin typeface="Cambria Math" panose="02040503050406030204" pitchFamily="18" charset="0"/>
                          </a:rPr>
                          <m:t>𝑖𝑡𝑒𝑚</m:t>
                        </m:r>
                      </m:den>
                    </m:f>
                    <m:r>
                      <a:rPr lang="en-GB" sz="1100" b="0" i="1">
                        <a:latin typeface="Cambria Math" panose="02040503050406030204" pitchFamily="18" charset="0"/>
                        <a:ea typeface="Cambria Math" panose="02040503050406030204" pitchFamily="18" charset="0"/>
                      </a:rPr>
                      <m:t>×</m:t>
                    </m:r>
                    <m:r>
                      <a:rPr lang="en-GB" sz="1100" b="0" i="1">
                        <a:latin typeface="Cambria Math" panose="02040503050406030204" pitchFamily="18" charset="0"/>
                        <a:ea typeface="Cambria Math" panose="02040503050406030204" pitchFamily="18" charset="0"/>
                      </a:rPr>
                      <m:t>𝑀𝑎𝑥𝑖𝑚𝑢𝑚</m:t>
                    </m:r>
                    <m:r>
                      <a:rPr lang="en-GB" sz="1100" b="0" i="1">
                        <a:latin typeface="Cambria Math" panose="02040503050406030204" pitchFamily="18" charset="0"/>
                        <a:ea typeface="Cambria Math" panose="02040503050406030204" pitchFamily="18" charset="0"/>
                      </a:rPr>
                      <m:t> </m:t>
                    </m:r>
                    <m:r>
                      <a:rPr lang="en-GB" sz="1100" b="0" i="1">
                        <a:latin typeface="Cambria Math" panose="02040503050406030204" pitchFamily="18" charset="0"/>
                        <a:ea typeface="Cambria Math" panose="02040503050406030204" pitchFamily="18" charset="0"/>
                      </a:rPr>
                      <m:t>𝑎𝑣𝑎𝑖𝑙𝑎𝑏𝑙𝑒</m:t>
                    </m:r>
                    <m:r>
                      <a:rPr lang="en-GB" sz="1100" b="0" i="1">
                        <a:latin typeface="Cambria Math" panose="02040503050406030204" pitchFamily="18" charset="0"/>
                        <a:ea typeface="Cambria Math" panose="02040503050406030204" pitchFamily="18" charset="0"/>
                      </a:rPr>
                      <m:t> </m:t>
                    </m:r>
                    <m:r>
                      <a:rPr lang="en-GB" sz="1100" b="0" i="1">
                        <a:latin typeface="Cambria Math" panose="02040503050406030204" pitchFamily="18" charset="0"/>
                        <a:ea typeface="Cambria Math" panose="02040503050406030204" pitchFamily="18" charset="0"/>
                      </a:rPr>
                      <m:t>𝑝𝑜𝑖𝑛𝑡𝑠</m:t>
                    </m:r>
                    <m:r>
                      <a:rPr lang="en-GB" sz="1100" b="0" i="1">
                        <a:latin typeface="Cambria Math" panose="02040503050406030204" pitchFamily="18" charset="0"/>
                        <a:ea typeface="Cambria Math" panose="02040503050406030204" pitchFamily="18" charset="0"/>
                      </a:rPr>
                      <m:t> </m:t>
                    </m:r>
                    <m:r>
                      <a:rPr lang="en-GB" sz="1100" b="0" i="1">
                        <a:latin typeface="Cambria Math" panose="02040503050406030204" pitchFamily="18" charset="0"/>
                        <a:ea typeface="Cambria Math" panose="02040503050406030204" pitchFamily="18" charset="0"/>
                      </a:rPr>
                      <m:t>𝑓𝑜𝑟</m:t>
                    </m:r>
                    <m:r>
                      <a:rPr lang="en-GB" sz="1100" b="0" i="1">
                        <a:latin typeface="Cambria Math" panose="02040503050406030204" pitchFamily="18" charset="0"/>
                        <a:ea typeface="Cambria Math" panose="02040503050406030204" pitchFamily="18" charset="0"/>
                      </a:rPr>
                      <m:t> </m:t>
                    </m:r>
                    <m:r>
                      <a:rPr lang="en-GB" sz="1100" b="0" i="1">
                        <a:latin typeface="Cambria Math" panose="02040503050406030204" pitchFamily="18" charset="0"/>
                        <a:ea typeface="Cambria Math" panose="02040503050406030204" pitchFamily="18" charset="0"/>
                      </a:rPr>
                      <m:t>𝑖𝑡𝑒𝑚</m:t>
                    </m:r>
                  </m:oMath>
                </m:oMathPara>
              </a14:m>
              <a:endParaRPr lang="en-GB" sz="1100"/>
            </a:p>
          </xdr:txBody>
        </xdr:sp>
      </mc:Choice>
      <mc:Fallback xmlns="">
        <xdr:sp macro="" textlink="">
          <xdr:nvSpPr>
            <xdr:cNvPr id="2" name="TextBox 1">
              <a:extLst>
                <a:ext uri="{FF2B5EF4-FFF2-40B4-BE49-F238E27FC236}">
                  <a16:creationId xmlns:a16="http://schemas.microsoft.com/office/drawing/2014/main" id="{5861168D-D12F-45BD-B2D7-3D984BE15FB3}"/>
                </a:ext>
              </a:extLst>
            </xdr:cNvPr>
            <xdr:cNvSpPr txBox="1"/>
          </xdr:nvSpPr>
          <xdr:spPr>
            <a:xfrm>
              <a:off x="542414" y="2840702"/>
              <a:ext cx="5521576" cy="3503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n-GB" sz="1100" b="0" i="0">
                  <a:latin typeface="Cambria Math" panose="02040503050406030204" pitchFamily="18" charset="0"/>
                </a:rPr>
                <a:t>𝐵𝑖𝑑𝑑𝑒𝑟 𝐼𝑡𝑒𝑚 𝑃𝑜𝑖𝑛𝑡𝑠=  (𝐿𝑜𝑤𝑒𝑠𝑡 𝑏𝑖𝑑 𝑝𝑟𝑖𝑐𝑒 𝑓𝑜𝑟 𝑖𝑡𝑒𝑚)/(𝐵𝑖𝑑𝑑𝑒𝑟 𝑝𝑟𝑖𝑐𝑒 𝑓𝑜𝑟 𝑖𝑡𝑒𝑚)</a:t>
              </a:r>
              <a:r>
                <a:rPr lang="en-GB" sz="1100" b="0" i="0">
                  <a:latin typeface="Cambria Math" panose="02040503050406030204" pitchFamily="18" charset="0"/>
                  <a:ea typeface="Cambria Math" panose="02040503050406030204" pitchFamily="18" charset="0"/>
                </a:rPr>
                <a:t>×𝑀𝑎𝑥𝑖𝑚𝑢𝑚 𝑎𝑣𝑎𝑖𝑙𝑎𝑏𝑙𝑒 𝑝𝑜𝑖𝑛𝑡𝑠 𝑓𝑜𝑟 𝑖𝑡𝑒𝑚</a:t>
              </a:r>
              <a:endParaRPr lang="en-GB" sz="1100"/>
            </a:p>
          </xdr:txBody>
        </xdr:sp>
      </mc:Fallback>
    </mc:AlternateContent>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https://www.gov.uk/government/collections/digital-data-and-technology-profession-capability-framework)" TargetMode="Externa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048565-A8EA-403B-9D6C-DD13C2FF8D22}">
  <sheetPr>
    <tabColor theme="2" tint="-9.9978637043366805E-2"/>
  </sheetPr>
  <dimension ref="A1:C17"/>
  <sheetViews>
    <sheetView showGridLines="0" workbookViewId="0">
      <selection activeCell="C20" sqref="C20"/>
    </sheetView>
  </sheetViews>
  <sheetFormatPr defaultColWidth="8.81640625" defaultRowHeight="14" x14ac:dyDescent="0.3"/>
  <cols>
    <col min="1" max="16384" width="8.81640625" style="2"/>
  </cols>
  <sheetData>
    <row r="1" spans="1:3" s="18" customFormat="1" ht="18" x14ac:dyDescent="0.4">
      <c r="A1" s="20" t="s">
        <v>178</v>
      </c>
    </row>
    <row r="2" spans="1:3" s="18" customFormat="1" x14ac:dyDescent="0.3">
      <c r="A2" s="19" t="s">
        <v>0</v>
      </c>
    </row>
    <row r="3" spans="1:3" s="18" customFormat="1" x14ac:dyDescent="0.3"/>
    <row r="4" spans="1:3" s="18" customFormat="1" x14ac:dyDescent="0.3">
      <c r="A4" s="19" t="s">
        <v>1</v>
      </c>
      <c r="B4" s="19" t="str">
        <f>Supplier_Name</f>
        <v>PA CONSULTING SERVICES LTD</v>
      </c>
    </row>
    <row r="5" spans="1:3" s="18" customFormat="1" x14ac:dyDescent="0.3"/>
    <row r="15" spans="1:3" ht="44.5" x14ac:dyDescent="0.85">
      <c r="C15" s="29" t="s">
        <v>2</v>
      </c>
    </row>
    <row r="16" spans="1:3" x14ac:dyDescent="0.3">
      <c r="C16" s="26" t="s">
        <v>3</v>
      </c>
    </row>
    <row r="17" spans="3:3" x14ac:dyDescent="0.3">
      <c r="C17" s="26" t="s">
        <v>4</v>
      </c>
    </row>
  </sheetData>
  <sheetProtection algorithmName="SHA-512" hashValue="4MRspWgD5ImtZPMI2/ki5Uqzo9qJj840XjlAhvVHqfUte3QMqu6J0Ateeavi4b5AK6TquuuqRVSpzYKqadwvkw==" saltValue="tkPtrdN2FoVDYubO3maLDg==" spinCount="100000" sheet="1" objects="1" scenarios="1"/>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E291FC-2FE4-4475-9527-8F66E0E7476C}">
  <sheetPr>
    <tabColor theme="2"/>
  </sheetPr>
  <dimension ref="A1:D37"/>
  <sheetViews>
    <sheetView showGridLines="0" tabSelected="1" workbookViewId="0">
      <selection activeCell="D24" sqref="D24"/>
    </sheetView>
  </sheetViews>
  <sheetFormatPr defaultColWidth="8.81640625" defaultRowHeight="14" x14ac:dyDescent="0.3"/>
  <cols>
    <col min="1" max="1" width="8.81640625" style="2"/>
    <col min="2" max="2" width="19.453125" style="2" customWidth="1"/>
    <col min="3" max="3" width="8.81640625" style="2"/>
    <col min="4" max="4" width="122.36328125" style="36" customWidth="1"/>
    <col min="5" max="16384" width="8.81640625" style="2"/>
  </cols>
  <sheetData>
    <row r="1" spans="1:4" s="18" customFormat="1" ht="18" x14ac:dyDescent="0.4">
      <c r="A1" s="20" t="str">
        <f>Cover!A1</f>
        <v>Appendix C - Annex E3 -  Price Evaluation v1.0</v>
      </c>
      <c r="D1" s="35"/>
    </row>
    <row r="2" spans="1:4" s="18" customFormat="1" x14ac:dyDescent="0.3">
      <c r="A2" s="19" t="s">
        <v>5</v>
      </c>
      <c r="D2" s="35"/>
    </row>
    <row r="3" spans="1:4" s="18" customFormat="1" x14ac:dyDescent="0.3">
      <c r="D3" s="35"/>
    </row>
    <row r="4" spans="1:4" s="18" customFormat="1" x14ac:dyDescent="0.3">
      <c r="A4" s="19" t="s">
        <v>1</v>
      </c>
      <c r="B4" s="19" t="str">
        <f>Supplier_Name</f>
        <v>PA CONSULTING SERVICES LTD</v>
      </c>
      <c r="D4" s="35"/>
    </row>
    <row r="5" spans="1:4" s="18" customFormat="1" x14ac:dyDescent="0.3">
      <c r="D5" s="35"/>
    </row>
    <row r="7" spans="1:4" x14ac:dyDescent="0.3">
      <c r="B7" s="34" t="s">
        <v>5</v>
      </c>
    </row>
    <row r="8" spans="1:4" x14ac:dyDescent="0.3">
      <c r="B8" s="2" t="s">
        <v>14</v>
      </c>
    </row>
    <row r="9" spans="1:4" x14ac:dyDescent="0.3">
      <c r="B9" s="2" t="s">
        <v>113</v>
      </c>
    </row>
    <row r="10" spans="1:4" x14ac:dyDescent="0.3">
      <c r="B10" s="2" t="s">
        <v>152</v>
      </c>
    </row>
    <row r="11" spans="1:4" x14ac:dyDescent="0.3">
      <c r="B11" s="2" t="s">
        <v>159</v>
      </c>
    </row>
    <row r="13" spans="1:4" x14ac:dyDescent="0.3">
      <c r="B13" s="34" t="s">
        <v>6</v>
      </c>
    </row>
    <row r="14" spans="1:4" x14ac:dyDescent="0.3">
      <c r="B14" s="37" t="s">
        <v>7</v>
      </c>
      <c r="C14" s="37"/>
      <c r="D14" s="38" t="s">
        <v>8</v>
      </c>
    </row>
    <row r="15" spans="1:4" x14ac:dyDescent="0.3">
      <c r="B15" s="37" t="s">
        <v>9</v>
      </c>
      <c r="C15" s="37"/>
      <c r="D15" s="38" t="s">
        <v>110</v>
      </c>
    </row>
    <row r="16" spans="1:4" x14ac:dyDescent="0.3">
      <c r="B16" s="37" t="s">
        <v>10</v>
      </c>
      <c r="C16" s="37"/>
      <c r="D16" s="38" t="s">
        <v>109</v>
      </c>
    </row>
    <row r="17" spans="2:4" ht="28" x14ac:dyDescent="0.3">
      <c r="B17" s="37" t="s">
        <v>11</v>
      </c>
      <c r="C17" s="37"/>
      <c r="D17" s="38" t="s">
        <v>108</v>
      </c>
    </row>
    <row r="18" spans="2:4" x14ac:dyDescent="0.3">
      <c r="B18" s="37" t="s">
        <v>104</v>
      </c>
      <c r="C18" s="92"/>
      <c r="D18" s="38" t="s">
        <v>107</v>
      </c>
    </row>
    <row r="19" spans="2:4" x14ac:dyDescent="0.3">
      <c r="B19" s="37" t="s">
        <v>163</v>
      </c>
      <c r="C19" s="92"/>
      <c r="D19" s="38" t="s">
        <v>176</v>
      </c>
    </row>
    <row r="20" spans="2:4" ht="28" x14ac:dyDescent="0.3">
      <c r="B20" s="37" t="s">
        <v>105</v>
      </c>
      <c r="C20" s="92"/>
      <c r="D20" s="38" t="s">
        <v>106</v>
      </c>
    </row>
    <row r="21" spans="2:4" x14ac:dyDescent="0.3">
      <c r="B21" s="37" t="s">
        <v>111</v>
      </c>
      <c r="C21" s="92"/>
      <c r="D21" s="38" t="s">
        <v>112</v>
      </c>
    </row>
    <row r="22" spans="2:4" x14ac:dyDescent="0.3">
      <c r="B22" s="37" t="s">
        <v>12</v>
      </c>
      <c r="C22" s="37"/>
      <c r="D22" s="38" t="s">
        <v>13</v>
      </c>
    </row>
    <row r="26" spans="2:4" ht="14.5" thickBot="1" x14ac:dyDescent="0.35">
      <c r="B26" s="34" t="s">
        <v>15</v>
      </c>
    </row>
    <row r="27" spans="2:4" ht="14.5" thickBot="1" x14ac:dyDescent="0.35">
      <c r="B27" s="39"/>
      <c r="D27" s="36" t="s">
        <v>16</v>
      </c>
    </row>
    <row r="28" spans="2:4" ht="14.5" thickBot="1" x14ac:dyDescent="0.35">
      <c r="B28" s="27"/>
      <c r="D28" s="36" t="s">
        <v>17</v>
      </c>
    </row>
    <row r="29" spans="2:4" ht="14.5" thickBot="1" x14ac:dyDescent="0.35">
      <c r="B29" s="40"/>
      <c r="D29" s="36" t="s">
        <v>18</v>
      </c>
    </row>
    <row r="30" spans="2:4" ht="14.5" thickBot="1" x14ac:dyDescent="0.35">
      <c r="B30" s="41"/>
      <c r="D30" s="36" t="s">
        <v>19</v>
      </c>
    </row>
    <row r="32" spans="2:4" ht="14.5" thickBot="1" x14ac:dyDescent="0.35">
      <c r="B32" s="34" t="s">
        <v>20</v>
      </c>
    </row>
    <row r="33" spans="2:4" ht="14.5" thickBot="1" x14ac:dyDescent="0.35">
      <c r="B33" s="4"/>
      <c r="D33" s="36" t="s">
        <v>21</v>
      </c>
    </row>
    <row r="34" spans="2:4" ht="14.5" thickBot="1" x14ac:dyDescent="0.35">
      <c r="B34" s="8"/>
      <c r="D34" s="36" t="s">
        <v>22</v>
      </c>
    </row>
    <row r="35" spans="2:4" x14ac:dyDescent="0.3">
      <c r="B35" s="42"/>
      <c r="D35" s="36" t="s">
        <v>23</v>
      </c>
    </row>
    <row r="36" spans="2:4" ht="14.5" thickBot="1" x14ac:dyDescent="0.35">
      <c r="B36" s="43"/>
      <c r="D36" s="36" t="s">
        <v>24</v>
      </c>
    </row>
    <row r="37" spans="2:4" ht="14.5" thickTop="1" x14ac:dyDescent="0.3"/>
  </sheetData>
  <sheetProtection algorithmName="SHA-512" hashValue="I1DpApX0AfzHS4Kf8M29tm5zskWM0xOr/4ahj9AYG0qQAL5fuYCbEIR1DR9DQxAllRBDzZ4ze6UkHPCuaaqKBA==" saltValue="mf2E3kLCnKmAyHma/J1M2g==" spinCount="100000" sheet="1" objects="1" scenarios="1"/>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DCED46-483E-4D7B-AAE6-BCA0A5BBDF62}">
  <sheetPr>
    <tabColor rgb="FFFFFF00"/>
  </sheetPr>
  <dimension ref="A1:D15"/>
  <sheetViews>
    <sheetView showGridLines="0" workbookViewId="0">
      <selection activeCell="D35" sqref="D35"/>
    </sheetView>
  </sheetViews>
  <sheetFormatPr defaultColWidth="8.81640625" defaultRowHeight="14" x14ac:dyDescent="0.3"/>
  <cols>
    <col min="1" max="3" width="8.81640625" style="2"/>
    <col min="4" max="4" width="47.81640625" style="2" customWidth="1"/>
    <col min="5" max="16384" width="8.81640625" style="2"/>
  </cols>
  <sheetData>
    <row r="1" spans="1:4" s="18" customFormat="1" ht="18" x14ac:dyDescent="0.4">
      <c r="A1" s="20" t="str">
        <f>Cover!A1</f>
        <v>Appendix C - Annex E3 -  Price Evaluation v1.0</v>
      </c>
    </row>
    <row r="2" spans="1:4" s="18" customFormat="1" x14ac:dyDescent="0.3">
      <c r="A2" s="19" t="s">
        <v>7</v>
      </c>
    </row>
    <row r="3" spans="1:4" s="18" customFormat="1" x14ac:dyDescent="0.3"/>
    <row r="4" spans="1:4" s="18" customFormat="1" x14ac:dyDescent="0.3">
      <c r="A4" s="19" t="s">
        <v>1</v>
      </c>
      <c r="B4" s="19" t="str">
        <f>Supplier_Name</f>
        <v>PA CONSULTING SERVICES LTD</v>
      </c>
    </row>
    <row r="5" spans="1:4" s="18" customFormat="1" x14ac:dyDescent="0.3"/>
    <row r="7" spans="1:4" x14ac:dyDescent="0.3">
      <c r="B7" s="21" t="s">
        <v>25</v>
      </c>
    </row>
    <row r="8" spans="1:4" ht="14.5" x14ac:dyDescent="0.35">
      <c r="B8" s="23" t="s">
        <v>26</v>
      </c>
    </row>
    <row r="10" spans="1:4" x14ac:dyDescent="0.3">
      <c r="C10" s="21" t="s">
        <v>27</v>
      </c>
    </row>
    <row r="11" spans="1:4" ht="14.5" thickBot="1" x14ac:dyDescent="0.35"/>
    <row r="12" spans="1:4" ht="14.5" thickBot="1" x14ac:dyDescent="0.35">
      <c r="C12" s="5" t="s">
        <v>28</v>
      </c>
      <c r="D12" s="77" t="s">
        <v>191</v>
      </c>
    </row>
    <row r="14" spans="1:4" ht="14.5" thickBot="1" x14ac:dyDescent="0.35"/>
    <row r="15" spans="1:4" s="22" customFormat="1" ht="14.5" thickBot="1" x14ac:dyDescent="0.35">
      <c r="A15" s="22" t="s">
        <v>29</v>
      </c>
    </row>
  </sheetData>
  <sheetProtection algorithmName="SHA-512" hashValue="0uh6fy0me3tPSKKhSzTwROI612AS6arMHKS/egOTUqHIGgXGgSSuRylQV1ywK4m63Ck+X0xXh9grcS8G/ljF3w==" saltValue="lZiX4KVR2uXZvJoM8NvKvg==" spinCount="100000" sheet="1" objects="1" scenarios="1"/>
  <pageMargins left="0.7" right="0.7" top="0.75" bottom="0.75" header="0.3" footer="0.3"/>
  <pageSetup paperSize="9"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C88AC5-B65F-4626-B035-80E83CE1FB43}">
  <sheetPr>
    <tabColor rgb="FFFFFF00"/>
  </sheetPr>
  <dimension ref="A1:C24"/>
  <sheetViews>
    <sheetView showGridLines="0" zoomScale="137" workbookViewId="0">
      <selection activeCell="C20" sqref="C20"/>
    </sheetView>
  </sheetViews>
  <sheetFormatPr defaultColWidth="8.81640625" defaultRowHeight="14" x14ac:dyDescent="0.3"/>
  <cols>
    <col min="1" max="1" width="8.81640625" style="2"/>
    <col min="2" max="2" width="23.81640625" style="2" customWidth="1"/>
    <col min="3" max="3" width="21.08984375" style="2" customWidth="1"/>
    <col min="4" max="4" width="8.81640625" style="2"/>
    <col min="5" max="5" width="17.81640625" style="2" customWidth="1"/>
    <col min="6" max="16384" width="8.81640625" style="2"/>
  </cols>
  <sheetData>
    <row r="1" spans="1:2" s="18" customFormat="1" ht="18" x14ac:dyDescent="0.4">
      <c r="A1" s="20" t="str">
        <f>Cover!A1</f>
        <v>Appendix C - Annex E3 -  Price Evaluation v1.0</v>
      </c>
    </row>
    <row r="2" spans="1:2" s="18" customFormat="1" x14ac:dyDescent="0.3">
      <c r="A2" s="19" t="s">
        <v>30</v>
      </c>
    </row>
    <row r="3" spans="1:2" s="18" customFormat="1" x14ac:dyDescent="0.3"/>
    <row r="4" spans="1:2" s="18" customFormat="1" x14ac:dyDescent="0.3">
      <c r="A4" s="19" t="s">
        <v>1</v>
      </c>
      <c r="B4" s="19" t="str">
        <f>Supplier_Name</f>
        <v>PA CONSULTING SERVICES LTD</v>
      </c>
    </row>
    <row r="5" spans="1:2" s="18" customFormat="1" x14ac:dyDescent="0.3"/>
    <row r="7" spans="1:2" x14ac:dyDescent="0.3">
      <c r="B7" s="21" t="s">
        <v>31</v>
      </c>
    </row>
    <row r="8" spans="1:2" ht="14.5" x14ac:dyDescent="0.35">
      <c r="B8" s="23" t="s">
        <v>158</v>
      </c>
    </row>
    <row r="9" spans="1:2" ht="14.5" x14ac:dyDescent="0.35">
      <c r="B9" s="23" t="s">
        <v>32</v>
      </c>
    </row>
    <row r="10" spans="1:2" ht="14.5" x14ac:dyDescent="0.35">
      <c r="B10" s="23" t="s">
        <v>185</v>
      </c>
    </row>
    <row r="11" spans="1:2" ht="14.5" x14ac:dyDescent="0.35">
      <c r="B11" s="23" t="s">
        <v>181</v>
      </c>
    </row>
    <row r="12" spans="1:2" ht="14.5" x14ac:dyDescent="0.35">
      <c r="B12" s="23" t="s">
        <v>182</v>
      </c>
    </row>
    <row r="13" spans="1:2" ht="14.5" x14ac:dyDescent="0.35">
      <c r="B13" s="23" t="s">
        <v>183</v>
      </c>
    </row>
    <row r="14" spans="1:2" ht="14.5" x14ac:dyDescent="0.35">
      <c r="B14" s="23" t="s">
        <v>184</v>
      </c>
    </row>
    <row r="15" spans="1:2" ht="14.5" x14ac:dyDescent="0.35">
      <c r="B15" s="23" t="s">
        <v>179</v>
      </c>
    </row>
    <row r="16" spans="1:2" ht="14.5" x14ac:dyDescent="0.35">
      <c r="B16" s="23" t="s">
        <v>180</v>
      </c>
    </row>
    <row r="18" spans="1:3" x14ac:dyDescent="0.3">
      <c r="B18" s="21" t="s">
        <v>114</v>
      </c>
    </row>
    <row r="19" spans="1:3" ht="14.5" thickBot="1" x14ac:dyDescent="0.35"/>
    <row r="20" spans="1:3" ht="14.5" thickBot="1" x14ac:dyDescent="0.35">
      <c r="B20" s="28" t="s">
        <v>33</v>
      </c>
      <c r="C20" s="76" t="s">
        <v>193</v>
      </c>
    </row>
    <row r="23" spans="1:3" ht="14.5" thickBot="1" x14ac:dyDescent="0.35"/>
    <row r="24" spans="1:3" s="22" customFormat="1" ht="14.5" thickBot="1" x14ac:dyDescent="0.35">
      <c r="A24" s="22" t="s">
        <v>29</v>
      </c>
    </row>
  </sheetData>
  <sheetProtection algorithmName="SHA-512" hashValue="dLg5a1o+ie0GGI9olW8OinV8W9zu9urFlTHSa2f6BbWXVvOI2Er6sTV1TZpiIzIP58Kis2d8OxO7nlIovVdK9A==" saltValue="yBynyPGFpGvOMO6R4xIQ3w==" spinCount="100000" sheet="1" objects="1" scenarios="1"/>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B66D6C-9719-4FE3-A367-0F0EDD7460A3}">
  <sheetPr>
    <tabColor rgb="FFFFFF00"/>
  </sheetPr>
  <dimension ref="A1:I31"/>
  <sheetViews>
    <sheetView showGridLines="0" topLeftCell="A13" zoomScale="156" workbookViewId="0">
      <selection activeCell="F27" sqref="F27"/>
    </sheetView>
  </sheetViews>
  <sheetFormatPr defaultColWidth="8.81640625" defaultRowHeight="14" x14ac:dyDescent="0.3"/>
  <cols>
    <col min="1" max="1" width="8.81640625" style="2"/>
    <col min="2" max="2" width="24.08984375" style="2" customWidth="1"/>
    <col min="3" max="8" width="16.81640625" style="2" customWidth="1"/>
    <col min="9" max="9" width="27.453125" style="2" customWidth="1"/>
    <col min="10" max="16384" width="8.81640625" style="2"/>
  </cols>
  <sheetData>
    <row r="1" spans="1:2" s="18" customFormat="1" ht="18" x14ac:dyDescent="0.4">
      <c r="A1" s="20" t="str">
        <f>Cover!A1</f>
        <v>Appendix C - Annex E3 -  Price Evaluation v1.0</v>
      </c>
    </row>
    <row r="2" spans="1:2" s="18" customFormat="1" x14ac:dyDescent="0.3">
      <c r="A2" s="19" t="s">
        <v>10</v>
      </c>
    </row>
    <row r="3" spans="1:2" s="18" customFormat="1" x14ac:dyDescent="0.3"/>
    <row r="4" spans="1:2" s="18" customFormat="1" x14ac:dyDescent="0.3">
      <c r="A4" s="19" t="s">
        <v>1</v>
      </c>
      <c r="B4" s="19" t="str">
        <f>Supplier_Name</f>
        <v>PA CONSULTING SERVICES LTD</v>
      </c>
    </row>
    <row r="5" spans="1:2" s="18" customFormat="1" x14ac:dyDescent="0.3"/>
    <row r="7" spans="1:2" x14ac:dyDescent="0.3">
      <c r="B7" s="21" t="s">
        <v>31</v>
      </c>
    </row>
    <row r="8" spans="1:2" ht="14.5" x14ac:dyDescent="0.35">
      <c r="B8" s="23" t="s">
        <v>141</v>
      </c>
    </row>
    <row r="9" spans="1:2" ht="14.5" x14ac:dyDescent="0.35">
      <c r="B9" s="23" t="s">
        <v>34</v>
      </c>
    </row>
    <row r="10" spans="1:2" ht="14.5" x14ac:dyDescent="0.35">
      <c r="B10" s="23" t="s">
        <v>148</v>
      </c>
    </row>
    <row r="11" spans="1:2" ht="14.5" x14ac:dyDescent="0.35">
      <c r="B11" s="23" t="s">
        <v>144</v>
      </c>
    </row>
    <row r="12" spans="1:2" ht="14.5" x14ac:dyDescent="0.35">
      <c r="B12" s="23" t="s">
        <v>160</v>
      </c>
    </row>
    <row r="13" spans="1:2" ht="14.5" x14ac:dyDescent="0.35">
      <c r="B13" s="23" t="s">
        <v>145</v>
      </c>
    </row>
    <row r="14" spans="1:2" ht="14.5" x14ac:dyDescent="0.35">
      <c r="B14" s="23" t="s">
        <v>146</v>
      </c>
    </row>
    <row r="15" spans="1:2" ht="14.5" x14ac:dyDescent="0.35">
      <c r="B15" s="23" t="s">
        <v>147</v>
      </c>
    </row>
    <row r="18" spans="1:9" x14ac:dyDescent="0.3">
      <c r="B18" s="21" t="s">
        <v>115</v>
      </c>
    </row>
    <row r="19" spans="1:9" ht="14.5" thickBot="1" x14ac:dyDescent="0.35"/>
    <row r="20" spans="1:9" ht="61.25" customHeight="1" thickBot="1" x14ac:dyDescent="0.35">
      <c r="B20" s="3" t="s">
        <v>177</v>
      </c>
      <c r="C20" s="4" t="s">
        <v>35</v>
      </c>
      <c r="D20" s="4" t="s">
        <v>36</v>
      </c>
      <c r="E20" s="4" t="s">
        <v>37</v>
      </c>
      <c r="F20" s="4" t="s">
        <v>38</v>
      </c>
      <c r="G20" s="4" t="s">
        <v>39</v>
      </c>
      <c r="H20" s="4" t="s">
        <v>40</v>
      </c>
      <c r="I20" s="4" t="s">
        <v>41</v>
      </c>
    </row>
    <row r="21" spans="1:9" ht="14.5" thickBot="1" x14ac:dyDescent="0.35">
      <c r="B21" s="5" t="s">
        <v>42</v>
      </c>
      <c r="C21" s="6"/>
      <c r="D21" s="7"/>
      <c r="E21" s="7"/>
      <c r="F21" s="7"/>
      <c r="G21" s="7"/>
      <c r="H21" s="7"/>
      <c r="I21" s="75"/>
    </row>
    <row r="22" spans="1:9" ht="14.5" thickBot="1" x14ac:dyDescent="0.35">
      <c r="B22" s="5" t="s">
        <v>43</v>
      </c>
      <c r="C22" s="76" t="s">
        <v>193</v>
      </c>
      <c r="D22" s="76" t="s">
        <v>193</v>
      </c>
      <c r="E22" s="76" t="s">
        <v>193</v>
      </c>
      <c r="F22" s="76" t="s">
        <v>193</v>
      </c>
      <c r="G22" s="76" t="s">
        <v>193</v>
      </c>
      <c r="H22" s="76" t="s">
        <v>193</v>
      </c>
      <c r="I22" s="75"/>
    </row>
    <row r="23" spans="1:9" ht="14.5" thickBot="1" x14ac:dyDescent="0.35">
      <c r="B23" s="5" t="s">
        <v>44</v>
      </c>
      <c r="C23" s="76" t="s">
        <v>193</v>
      </c>
      <c r="D23" s="76" t="s">
        <v>193</v>
      </c>
      <c r="E23" s="76" t="s">
        <v>193</v>
      </c>
      <c r="F23" s="76" t="s">
        <v>193</v>
      </c>
      <c r="G23" s="76" t="s">
        <v>193</v>
      </c>
      <c r="H23" s="76" t="s">
        <v>193</v>
      </c>
      <c r="I23" s="75"/>
    </row>
    <row r="24" spans="1:9" ht="14.5" thickBot="1" x14ac:dyDescent="0.35">
      <c r="B24" s="5" t="s">
        <v>45</v>
      </c>
      <c r="C24" s="76" t="s">
        <v>193</v>
      </c>
      <c r="D24" s="76" t="s">
        <v>193</v>
      </c>
      <c r="E24" s="76" t="s">
        <v>193</v>
      </c>
      <c r="F24" s="76" t="s">
        <v>193</v>
      </c>
      <c r="G24" s="76" t="s">
        <v>193</v>
      </c>
      <c r="H24" s="76" t="s">
        <v>193</v>
      </c>
      <c r="I24" s="75"/>
    </row>
    <row r="25" spans="1:9" ht="14.5" thickBot="1" x14ac:dyDescent="0.35">
      <c r="B25" s="5" t="s">
        <v>46</v>
      </c>
      <c r="C25" s="76" t="s">
        <v>193</v>
      </c>
      <c r="D25" s="76" t="s">
        <v>193</v>
      </c>
      <c r="E25" s="76" t="s">
        <v>193</v>
      </c>
      <c r="F25" s="76" t="s">
        <v>193</v>
      </c>
      <c r="G25" s="76" t="s">
        <v>193</v>
      </c>
      <c r="H25" s="76" t="s">
        <v>193</v>
      </c>
      <c r="I25" s="75"/>
    </row>
    <row r="26" spans="1:9" ht="14.5" thickBot="1" x14ac:dyDescent="0.35">
      <c r="B26" s="5" t="s">
        <v>47</v>
      </c>
      <c r="C26" s="76" t="s">
        <v>193</v>
      </c>
      <c r="D26" s="76" t="s">
        <v>193</v>
      </c>
      <c r="E26" s="76" t="s">
        <v>193</v>
      </c>
      <c r="F26" s="76" t="s">
        <v>193</v>
      </c>
      <c r="G26" s="76" t="s">
        <v>193</v>
      </c>
      <c r="H26" s="7"/>
      <c r="I26" s="75"/>
    </row>
    <row r="27" spans="1:9" ht="14.5" thickBot="1" x14ac:dyDescent="0.35">
      <c r="B27" s="5" t="s">
        <v>48</v>
      </c>
      <c r="C27" s="76" t="s">
        <v>193</v>
      </c>
      <c r="D27" s="76" t="s">
        <v>193</v>
      </c>
      <c r="E27" s="76" t="s">
        <v>193</v>
      </c>
      <c r="F27" s="7"/>
      <c r="G27" s="7"/>
      <c r="H27" s="7"/>
      <c r="I27" s="75"/>
    </row>
    <row r="30" spans="1:9" ht="14.5" thickBot="1" x14ac:dyDescent="0.35"/>
    <row r="31" spans="1:9" s="22" customFormat="1" ht="14.5" thickBot="1" x14ac:dyDescent="0.35">
      <c r="A31" s="22" t="s">
        <v>29</v>
      </c>
    </row>
  </sheetData>
  <sheetProtection algorithmName="SHA-512" hashValue="wBg1MkO7m0uV+1kgTc0iaxMYKl1uBvanuLbBGwkXQc8eMCtEFFhcyhsDpv5zXqUDkaF51XuEOYEbeZn1DzJRXQ==" saltValue="21Pr3YH1jaGosGRlL+GAgA==" spinCount="100000" sheet="1" objects="1" scenarios="1"/>
  <dataValidations disablePrompts="1" count="2">
    <dataValidation type="list" allowBlank="1" showInputMessage="1" showErrorMessage="1" sqref="C20:H20" xr:uid="{568C13BD-4231-4E37-B4A7-14417FD4206D}">
      <formula1>SFIA_Competency</formula1>
    </dataValidation>
    <dataValidation type="list" allowBlank="1" showInputMessage="1" showErrorMessage="1" sqref="B21:B27" xr:uid="{8C232898-04DC-4159-8FE0-765F490C2CCB}">
      <formula1>SFIA_Grades</formula1>
    </dataValidation>
  </dataValidation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19A39B-3D41-4DC1-A32B-D91449246D6E}">
  <sheetPr>
    <tabColor rgb="FFFFFF00"/>
  </sheetPr>
  <dimension ref="A1:R43"/>
  <sheetViews>
    <sheetView showGridLines="0" topLeftCell="C13" zoomScale="110" zoomScaleNormal="100" workbookViewId="0">
      <selection activeCell="M24" sqref="M24"/>
    </sheetView>
  </sheetViews>
  <sheetFormatPr defaultColWidth="8.81640625" defaultRowHeight="14" x14ac:dyDescent="0.3"/>
  <cols>
    <col min="1" max="1" width="8.81640625" style="2"/>
    <col min="2" max="2" width="21.81640625" style="2" customWidth="1"/>
    <col min="3" max="3" width="32.453125" style="2" customWidth="1"/>
    <col min="4" max="4" width="25.453125" style="2" customWidth="1"/>
    <col min="5" max="5" width="20.81640625" style="2" customWidth="1"/>
    <col min="6" max="6" width="9.453125" style="2" customWidth="1"/>
    <col min="7" max="7" width="7.453125" style="2" customWidth="1"/>
    <col min="8" max="8" width="15.08984375" style="2" bestFit="1" customWidth="1"/>
    <col min="9" max="9" width="18.08984375" style="2" customWidth="1"/>
    <col min="10" max="10" width="2.81640625" style="2" customWidth="1"/>
    <col min="11" max="11" width="16.453125" style="2" customWidth="1"/>
    <col min="12" max="13" width="6.81640625" style="2" customWidth="1"/>
    <col min="14" max="14" width="8.81640625" style="2"/>
    <col min="15" max="16" width="13.453125" style="2" bestFit="1" customWidth="1"/>
    <col min="17" max="17" width="3.08984375" style="2" customWidth="1"/>
    <col min="18" max="18" width="14.453125" style="2" customWidth="1"/>
    <col min="19" max="16384" width="8.81640625" style="2"/>
  </cols>
  <sheetData>
    <row r="1" spans="1:14" s="18" customFormat="1" ht="18" x14ac:dyDescent="0.4">
      <c r="A1" s="20" t="str">
        <f>Cover!A1</f>
        <v>Appendix C - Annex E3 -  Price Evaluation v1.0</v>
      </c>
    </row>
    <row r="2" spans="1:14" s="18" customFormat="1" x14ac:dyDescent="0.3">
      <c r="A2" s="19" t="s">
        <v>49</v>
      </c>
    </row>
    <row r="3" spans="1:14" s="18" customFormat="1" x14ac:dyDescent="0.3"/>
    <row r="4" spans="1:14" s="18" customFormat="1" x14ac:dyDescent="0.3">
      <c r="A4" s="19" t="s">
        <v>1</v>
      </c>
      <c r="B4" s="19" t="str">
        <f>Supplier_Name</f>
        <v>PA CONSULTING SERVICES LTD</v>
      </c>
    </row>
    <row r="5" spans="1:14" s="18" customFormat="1" x14ac:dyDescent="0.3"/>
    <row r="7" spans="1:14" x14ac:dyDescent="0.3">
      <c r="B7" s="21" t="s">
        <v>31</v>
      </c>
    </row>
    <row r="8" spans="1:14" ht="14.5" x14ac:dyDescent="0.35">
      <c r="B8" s="23" t="s">
        <v>136</v>
      </c>
    </row>
    <row r="9" spans="1:14" ht="14.5" x14ac:dyDescent="0.35">
      <c r="B9" s="23" t="s">
        <v>149</v>
      </c>
    </row>
    <row r="10" spans="1:14" ht="14.5" x14ac:dyDescent="0.35">
      <c r="B10" s="23" t="s">
        <v>154</v>
      </c>
    </row>
    <row r="11" spans="1:14" ht="14.5" x14ac:dyDescent="0.35">
      <c r="B11" s="23" t="s">
        <v>132</v>
      </c>
    </row>
    <row r="12" spans="1:14" ht="14.5" x14ac:dyDescent="0.35">
      <c r="B12" s="23" t="s">
        <v>133</v>
      </c>
    </row>
    <row r="13" spans="1:14" ht="14.5" x14ac:dyDescent="0.35">
      <c r="B13" s="23" t="s">
        <v>134</v>
      </c>
    </row>
    <row r="14" spans="1:14" ht="14.5" x14ac:dyDescent="0.35">
      <c r="B14" s="23" t="s">
        <v>135</v>
      </c>
    </row>
    <row r="15" spans="1:14" ht="14.5" x14ac:dyDescent="0.35">
      <c r="B15" s="23"/>
    </row>
    <row r="16" spans="1:14" x14ac:dyDescent="0.3">
      <c r="B16" s="21" t="s">
        <v>142</v>
      </c>
      <c r="G16" s="93" t="s">
        <v>116</v>
      </c>
      <c r="N16" s="21" t="s">
        <v>119</v>
      </c>
    </row>
    <row r="17" spans="2:18" ht="14.5" thickBot="1" x14ac:dyDescent="0.35">
      <c r="B17" s="21"/>
    </row>
    <row r="18" spans="2:18" ht="41.5" customHeight="1" thickBot="1" x14ac:dyDescent="0.35">
      <c r="H18" s="116" t="s">
        <v>120</v>
      </c>
      <c r="I18" s="117"/>
      <c r="K18" s="94" t="s">
        <v>117</v>
      </c>
      <c r="O18" s="116" t="s">
        <v>118</v>
      </c>
      <c r="P18" s="117"/>
      <c r="R18" s="94" t="s">
        <v>121</v>
      </c>
    </row>
    <row r="19" spans="2:18" ht="41.5" customHeight="1" thickBot="1" x14ac:dyDescent="0.35">
      <c r="B19" s="1" t="s">
        <v>50</v>
      </c>
      <c r="C19" s="1" t="s">
        <v>131</v>
      </c>
      <c r="D19" s="1" t="s">
        <v>130</v>
      </c>
      <c r="E19" s="1" t="s">
        <v>51</v>
      </c>
      <c r="G19" s="12" t="s">
        <v>52</v>
      </c>
      <c r="H19" s="11" t="s">
        <v>155</v>
      </c>
      <c r="I19" s="11" t="s">
        <v>156</v>
      </c>
      <c r="K19" s="11" t="s">
        <v>157</v>
      </c>
      <c r="N19" s="12" t="s">
        <v>52</v>
      </c>
      <c r="O19" s="11" t="s">
        <v>155</v>
      </c>
      <c r="P19" s="11" t="s">
        <v>156</v>
      </c>
      <c r="R19" s="11" t="s">
        <v>157</v>
      </c>
    </row>
    <row r="20" spans="2:18" x14ac:dyDescent="0.3">
      <c r="B20" s="107" t="s">
        <v>62</v>
      </c>
      <c r="C20" s="109" t="s">
        <v>36</v>
      </c>
      <c r="D20" s="109" t="s">
        <v>46</v>
      </c>
      <c r="E20" s="9" t="str">
        <f>_xlfn.IFNA(INDEX('SFIA Rate Card'!$C$21:$H$27,MATCH($D20,'SFIA Rate Card'!$B$21:$B$27,0),MATCH($C20,'SFIA Rate Card'!$C$20:$H$20,0)),0)</f>
        <v>REDACTED</v>
      </c>
      <c r="G20" s="118" t="s">
        <v>53</v>
      </c>
      <c r="H20" s="110" t="s">
        <v>193</v>
      </c>
      <c r="I20" s="110" t="s">
        <v>193</v>
      </c>
      <c r="K20" s="110" t="s">
        <v>193</v>
      </c>
      <c r="N20" s="118" t="s">
        <v>54</v>
      </c>
      <c r="O20" s="13" t="e">
        <f>$E20*H20</f>
        <v>#VALUE!</v>
      </c>
      <c r="P20" s="9" t="e">
        <f>$E20*I20</f>
        <v>#VALUE!</v>
      </c>
      <c r="R20" s="16" t="e">
        <f>$E20*K20</f>
        <v>#VALUE!</v>
      </c>
    </row>
    <row r="21" spans="2:18" x14ac:dyDescent="0.3">
      <c r="B21" s="108" t="s">
        <v>190</v>
      </c>
      <c r="C21" s="109" t="s">
        <v>35</v>
      </c>
      <c r="D21" s="109" t="s">
        <v>47</v>
      </c>
      <c r="E21" s="10" t="str">
        <f>_xlfn.IFNA(INDEX('SFIA Rate Card'!$C$21:$H$27,MATCH($D21,'SFIA Rate Card'!$B$21:$B$27,0),MATCH($C21,'SFIA Rate Card'!$C$20:$H$20,0)),0)</f>
        <v>REDACTED</v>
      </c>
      <c r="G21" s="119"/>
      <c r="H21" s="111"/>
      <c r="I21" s="112"/>
      <c r="K21" s="114"/>
      <c r="N21" s="119"/>
      <c r="O21" s="14" t="e">
        <f t="shared" ref="O21:O39" si="0">$E21*H21</f>
        <v>#VALUE!</v>
      </c>
      <c r="P21" s="10" t="e">
        <f t="shared" ref="P21:P39" si="1">$E21*I21</f>
        <v>#VALUE!</v>
      </c>
      <c r="R21" s="17" t="e">
        <f t="shared" ref="R21:R39" si="2">$E21*K21</f>
        <v>#VALUE!</v>
      </c>
    </row>
    <row r="22" spans="2:18" x14ac:dyDescent="0.3">
      <c r="B22" s="108" t="s">
        <v>188</v>
      </c>
      <c r="C22" s="109" t="s">
        <v>36</v>
      </c>
      <c r="D22" s="109" t="s">
        <v>47</v>
      </c>
      <c r="E22" s="10" t="str">
        <f>_xlfn.IFNA(INDEX('SFIA Rate Card'!$C$21:$H$27,MATCH($D22,'SFIA Rate Card'!$B$21:$B$27,0),MATCH($C22,'SFIA Rate Card'!$C$20:$H$20,0)),0)</f>
        <v>REDACTED</v>
      </c>
      <c r="G22" s="119"/>
      <c r="H22" s="111"/>
      <c r="I22" s="112"/>
      <c r="K22" s="114"/>
      <c r="N22" s="119"/>
      <c r="O22" s="14" t="e">
        <f t="shared" si="0"/>
        <v>#VALUE!</v>
      </c>
      <c r="P22" s="10" t="e">
        <f t="shared" si="1"/>
        <v>#VALUE!</v>
      </c>
      <c r="R22" s="17" t="e">
        <f t="shared" si="2"/>
        <v>#VALUE!</v>
      </c>
    </row>
    <row r="23" spans="2:18" x14ac:dyDescent="0.3">
      <c r="B23" s="108" t="s">
        <v>189</v>
      </c>
      <c r="C23" s="109" t="s">
        <v>35</v>
      </c>
      <c r="D23" s="109" t="s">
        <v>48</v>
      </c>
      <c r="E23" s="10" t="str">
        <f>_xlfn.IFNA(INDEX('SFIA Rate Card'!$C$21:$H$27,MATCH($D23,'SFIA Rate Card'!$B$21:$B$27,0),MATCH($C23,'SFIA Rate Card'!$C$20:$H$20,0)),0)</f>
        <v>REDACTED</v>
      </c>
      <c r="G23" s="119"/>
      <c r="H23" s="111"/>
      <c r="I23" s="112"/>
      <c r="K23" s="114"/>
      <c r="N23" s="119"/>
      <c r="O23" s="14" t="e">
        <f t="shared" si="0"/>
        <v>#VALUE!</v>
      </c>
      <c r="P23" s="10" t="e">
        <f t="shared" si="1"/>
        <v>#VALUE!</v>
      </c>
      <c r="R23" s="17" t="e">
        <f t="shared" si="2"/>
        <v>#VALUE!</v>
      </c>
    </row>
    <row r="24" spans="2:18" x14ac:dyDescent="0.3">
      <c r="B24" s="111" t="s">
        <v>186</v>
      </c>
      <c r="C24" s="109" t="s">
        <v>38</v>
      </c>
      <c r="D24" s="109" t="s">
        <v>46</v>
      </c>
      <c r="E24" s="10" t="str">
        <f>_xlfn.IFNA(INDEX('SFIA Rate Card'!$C$21:$H$27,MATCH($D24,'SFIA Rate Card'!$B$21:$B$27,0),MATCH($C24,'SFIA Rate Card'!$C$20:$H$20,0)),0)</f>
        <v>REDACTED</v>
      </c>
      <c r="G24" s="119"/>
      <c r="H24" s="111"/>
      <c r="I24" s="113"/>
      <c r="K24" s="114"/>
      <c r="N24" s="119"/>
      <c r="O24" s="14" t="e">
        <f t="shared" si="0"/>
        <v>#VALUE!</v>
      </c>
      <c r="P24" s="10" t="e">
        <f t="shared" si="1"/>
        <v>#VALUE!</v>
      </c>
      <c r="R24" s="17" t="e">
        <f t="shared" si="2"/>
        <v>#VALUE!</v>
      </c>
    </row>
    <row r="25" spans="2:18" x14ac:dyDescent="0.3">
      <c r="B25" s="111" t="s">
        <v>187</v>
      </c>
      <c r="C25" s="109" t="s">
        <v>38</v>
      </c>
      <c r="D25" s="109" t="s">
        <v>46</v>
      </c>
      <c r="E25" s="10" t="str">
        <f>_xlfn.IFNA(INDEX('SFIA Rate Card'!$C$21:$H$27,MATCH($D25,'SFIA Rate Card'!$B$21:$B$27,0),MATCH($C25,'SFIA Rate Card'!$C$20:$H$20,0)),0)</f>
        <v>REDACTED</v>
      </c>
      <c r="G25" s="119"/>
      <c r="H25" s="111"/>
      <c r="I25" s="113"/>
      <c r="K25" s="113"/>
      <c r="N25" s="119"/>
      <c r="O25" s="14" t="e">
        <f t="shared" si="0"/>
        <v>#VALUE!</v>
      </c>
      <c r="P25" s="10" t="e">
        <f t="shared" si="1"/>
        <v>#VALUE!</v>
      </c>
      <c r="R25" s="17" t="e">
        <f t="shared" si="2"/>
        <v>#VALUE!</v>
      </c>
    </row>
    <row r="26" spans="2:18" x14ac:dyDescent="0.3">
      <c r="B26" s="111" t="s">
        <v>187</v>
      </c>
      <c r="C26" s="109" t="s">
        <v>38</v>
      </c>
      <c r="D26" s="109" t="s">
        <v>45</v>
      </c>
      <c r="E26" s="10" t="str">
        <f>_xlfn.IFNA(INDEX('SFIA Rate Card'!$C$21:$H$27,MATCH($D26,'SFIA Rate Card'!$B$21:$B$27,0),MATCH($C26,'SFIA Rate Card'!$C$20:$H$20,0)),0)</f>
        <v>REDACTED</v>
      </c>
      <c r="G26" s="119"/>
      <c r="H26" s="111"/>
      <c r="I26" s="113"/>
      <c r="K26" s="114"/>
      <c r="N26" s="119"/>
      <c r="O26" s="14" t="e">
        <f t="shared" si="0"/>
        <v>#VALUE!</v>
      </c>
      <c r="P26" s="10" t="e">
        <f t="shared" si="1"/>
        <v>#VALUE!</v>
      </c>
      <c r="R26" s="17" t="e">
        <f t="shared" si="2"/>
        <v>#VALUE!</v>
      </c>
    </row>
    <row r="27" spans="2:18" x14ac:dyDescent="0.3">
      <c r="B27" s="111" t="s">
        <v>187</v>
      </c>
      <c r="C27" s="109" t="s">
        <v>38</v>
      </c>
      <c r="D27" s="109" t="s">
        <v>45</v>
      </c>
      <c r="E27" s="10" t="str">
        <f>_xlfn.IFNA(INDEX('SFIA Rate Card'!$C$21:$H$27,MATCH($D27,'SFIA Rate Card'!$B$21:$B$27,0),MATCH($C27,'SFIA Rate Card'!$C$20:$H$20,0)),0)</f>
        <v>REDACTED</v>
      </c>
      <c r="G27" s="119"/>
      <c r="H27" s="111"/>
      <c r="I27" s="113"/>
      <c r="K27" s="114"/>
      <c r="N27" s="119"/>
      <c r="O27" s="14" t="e">
        <f t="shared" si="0"/>
        <v>#VALUE!</v>
      </c>
      <c r="P27" s="10" t="e">
        <f t="shared" si="1"/>
        <v>#VALUE!</v>
      </c>
      <c r="R27" s="17" t="e">
        <f t="shared" si="2"/>
        <v>#VALUE!</v>
      </c>
    </row>
    <row r="28" spans="2:18" x14ac:dyDescent="0.3">
      <c r="B28" s="111" t="s">
        <v>187</v>
      </c>
      <c r="C28" s="109" t="s">
        <v>38</v>
      </c>
      <c r="D28" s="109" t="s">
        <v>44</v>
      </c>
      <c r="E28" s="10" t="str">
        <f>_xlfn.IFNA(INDEX('SFIA Rate Card'!$C$21:$H$27,MATCH($D28,'SFIA Rate Card'!$B$21:$B$27,0),MATCH($C28,'SFIA Rate Card'!$C$20:$H$20,0)),0)</f>
        <v>REDACTED</v>
      </c>
      <c r="G28" s="119"/>
      <c r="H28" s="111"/>
      <c r="I28" s="112"/>
      <c r="K28" s="114"/>
      <c r="N28" s="119"/>
      <c r="O28" s="14" t="e">
        <f t="shared" si="0"/>
        <v>#VALUE!</v>
      </c>
      <c r="P28" s="10" t="e">
        <f t="shared" si="1"/>
        <v>#VALUE!</v>
      </c>
      <c r="R28" s="17" t="e">
        <f t="shared" si="2"/>
        <v>#VALUE!</v>
      </c>
    </row>
    <row r="29" spans="2:18" x14ac:dyDescent="0.3">
      <c r="B29" s="108" t="s">
        <v>192</v>
      </c>
      <c r="C29" s="109" t="s">
        <v>35</v>
      </c>
      <c r="D29" s="109" t="s">
        <v>48</v>
      </c>
      <c r="E29" s="10" t="str">
        <f>_xlfn.IFNA(INDEX('SFIA Rate Card'!$C$21:$H$27,MATCH($D29,'SFIA Rate Card'!$B$21:$B$27,0),MATCH($C29,'SFIA Rate Card'!$C$20:$H$20,0)),0)</f>
        <v>REDACTED</v>
      </c>
      <c r="G29" s="119"/>
      <c r="H29" s="111"/>
      <c r="I29" s="112"/>
      <c r="K29" s="114"/>
      <c r="N29" s="119"/>
      <c r="O29" s="14" t="e">
        <f t="shared" si="0"/>
        <v>#VALUE!</v>
      </c>
      <c r="P29" s="10" t="e">
        <f t="shared" si="1"/>
        <v>#VALUE!</v>
      </c>
      <c r="R29" s="17" t="e">
        <f t="shared" si="2"/>
        <v>#VALUE!</v>
      </c>
    </row>
    <row r="30" spans="2:18" x14ac:dyDescent="0.3">
      <c r="B30" s="108"/>
      <c r="C30" s="109"/>
      <c r="D30" s="109"/>
      <c r="E30" s="10">
        <f>_xlfn.IFNA(INDEX('SFIA Rate Card'!$C$21:$H$27,MATCH($D30,'SFIA Rate Card'!$B$21:$B$27,0),MATCH($C30,'SFIA Rate Card'!$C$20:$H$20,0)),0)</f>
        <v>0</v>
      </c>
      <c r="G30" s="119"/>
      <c r="H30" s="111"/>
      <c r="I30" s="112"/>
      <c r="K30" s="114"/>
      <c r="N30" s="119"/>
      <c r="O30" s="14">
        <f t="shared" si="0"/>
        <v>0</v>
      </c>
      <c r="P30" s="10">
        <f t="shared" si="1"/>
        <v>0</v>
      </c>
      <c r="R30" s="17">
        <f t="shared" si="2"/>
        <v>0</v>
      </c>
    </row>
    <row r="31" spans="2:18" x14ac:dyDescent="0.3">
      <c r="B31" s="108"/>
      <c r="C31" s="109"/>
      <c r="D31" s="109"/>
      <c r="E31" s="10">
        <f>_xlfn.IFNA(INDEX('SFIA Rate Card'!$C$21:$H$27,MATCH($D31,'SFIA Rate Card'!$B$21:$B$27,0),MATCH($C31,'SFIA Rate Card'!$C$20:$H$20,0)),0)</f>
        <v>0</v>
      </c>
      <c r="G31" s="119"/>
      <c r="H31" s="111"/>
      <c r="I31" s="112"/>
      <c r="K31" s="114"/>
      <c r="N31" s="119"/>
      <c r="O31" s="14">
        <f t="shared" si="0"/>
        <v>0</v>
      </c>
      <c r="P31" s="10">
        <f t="shared" si="1"/>
        <v>0</v>
      </c>
      <c r="R31" s="17">
        <f t="shared" si="2"/>
        <v>0</v>
      </c>
    </row>
    <row r="32" spans="2:18" x14ac:dyDescent="0.3">
      <c r="B32" s="108"/>
      <c r="C32" s="109"/>
      <c r="D32" s="109"/>
      <c r="E32" s="10">
        <f>_xlfn.IFNA(INDEX('SFIA Rate Card'!$C$21:$H$27,MATCH($D32,'SFIA Rate Card'!$B$21:$B$27,0),MATCH($C32,'SFIA Rate Card'!$C$20:$H$20,0)),0)</f>
        <v>0</v>
      </c>
      <c r="G32" s="119"/>
      <c r="H32" s="111"/>
      <c r="I32" s="112"/>
      <c r="K32" s="114"/>
      <c r="N32" s="119"/>
      <c r="O32" s="14">
        <f t="shared" si="0"/>
        <v>0</v>
      </c>
      <c r="P32" s="10">
        <f t="shared" si="1"/>
        <v>0</v>
      </c>
      <c r="R32" s="17">
        <f t="shared" si="2"/>
        <v>0</v>
      </c>
    </row>
    <row r="33" spans="1:18" x14ac:dyDescent="0.3">
      <c r="B33" s="108"/>
      <c r="C33" s="109"/>
      <c r="D33" s="109"/>
      <c r="E33" s="10">
        <f>_xlfn.IFNA(INDEX('SFIA Rate Card'!$C$21:$H$27,MATCH($D33,'SFIA Rate Card'!$B$21:$B$27,0),MATCH($C33,'SFIA Rate Card'!$C$20:$H$20,0)),0)</f>
        <v>0</v>
      </c>
      <c r="G33" s="119"/>
      <c r="H33" s="111"/>
      <c r="I33" s="112"/>
      <c r="K33" s="114"/>
      <c r="N33" s="119"/>
      <c r="O33" s="14">
        <f t="shared" si="0"/>
        <v>0</v>
      </c>
      <c r="P33" s="10">
        <f t="shared" si="1"/>
        <v>0</v>
      </c>
      <c r="R33" s="17">
        <f t="shared" si="2"/>
        <v>0</v>
      </c>
    </row>
    <row r="34" spans="1:18" x14ac:dyDescent="0.3">
      <c r="B34" s="108"/>
      <c r="C34" s="109"/>
      <c r="D34" s="109"/>
      <c r="E34" s="10">
        <f>_xlfn.IFNA(INDEX('SFIA Rate Card'!$C$21:$H$27,MATCH($D34,'SFIA Rate Card'!$B$21:$B$27,0),MATCH($C34,'SFIA Rate Card'!$C$20:$H$20,0)),0)</f>
        <v>0</v>
      </c>
      <c r="G34" s="119"/>
      <c r="H34" s="111"/>
      <c r="I34" s="112"/>
      <c r="K34" s="113"/>
      <c r="N34" s="119"/>
      <c r="O34" s="14">
        <f t="shared" si="0"/>
        <v>0</v>
      </c>
      <c r="P34" s="10">
        <f t="shared" si="1"/>
        <v>0</v>
      </c>
      <c r="R34" s="17">
        <f t="shared" si="2"/>
        <v>0</v>
      </c>
    </row>
    <row r="35" spans="1:18" x14ac:dyDescent="0.3">
      <c r="B35" s="108"/>
      <c r="C35" s="109"/>
      <c r="D35" s="109"/>
      <c r="E35" s="10">
        <f>_xlfn.IFNA(INDEX('SFIA Rate Card'!$C$21:$H$27,MATCH($D35,'SFIA Rate Card'!$B$21:$B$27,0),MATCH($C35,'SFIA Rate Card'!$C$20:$H$20,0)),0)</f>
        <v>0</v>
      </c>
      <c r="G35" s="119"/>
      <c r="H35" s="111"/>
      <c r="I35" s="112"/>
      <c r="K35" s="114"/>
      <c r="N35" s="119"/>
      <c r="O35" s="14">
        <f t="shared" si="0"/>
        <v>0</v>
      </c>
      <c r="P35" s="10">
        <f t="shared" si="1"/>
        <v>0</v>
      </c>
      <c r="R35" s="17">
        <f t="shared" si="2"/>
        <v>0</v>
      </c>
    </row>
    <row r="36" spans="1:18" x14ac:dyDescent="0.3">
      <c r="B36" s="111"/>
      <c r="C36" s="109"/>
      <c r="D36" s="109"/>
      <c r="E36" s="10">
        <f>_xlfn.IFNA(INDEX('SFIA Rate Card'!$C$21:$H$27,MATCH($D36,'SFIA Rate Card'!$B$21:$B$27,0),MATCH($C36,'SFIA Rate Card'!$C$20:$H$20,0)),0)</f>
        <v>0</v>
      </c>
      <c r="G36" s="119"/>
      <c r="H36" s="68"/>
      <c r="I36" s="72"/>
      <c r="K36" s="74"/>
      <c r="N36" s="119"/>
      <c r="O36" s="14">
        <f t="shared" si="0"/>
        <v>0</v>
      </c>
      <c r="P36" s="10">
        <f t="shared" si="1"/>
        <v>0</v>
      </c>
      <c r="R36" s="17">
        <f t="shared" si="2"/>
        <v>0</v>
      </c>
    </row>
    <row r="37" spans="1:18" x14ac:dyDescent="0.3">
      <c r="B37" s="111"/>
      <c r="C37" s="109"/>
      <c r="D37" s="109"/>
      <c r="E37" s="10">
        <f>_xlfn.IFNA(INDEX('SFIA Rate Card'!$C$21:$H$27,MATCH($D37,'SFIA Rate Card'!$B$21:$B$27,0),MATCH($C37,'SFIA Rate Card'!$C$20:$H$20,0)),0)</f>
        <v>0</v>
      </c>
      <c r="G37" s="119"/>
      <c r="H37" s="68"/>
      <c r="I37" s="72"/>
      <c r="K37" s="74"/>
      <c r="N37" s="119"/>
      <c r="O37" s="14">
        <f t="shared" si="0"/>
        <v>0</v>
      </c>
      <c r="P37" s="10">
        <f t="shared" si="1"/>
        <v>0</v>
      </c>
      <c r="R37" s="17">
        <f t="shared" si="2"/>
        <v>0</v>
      </c>
    </row>
    <row r="38" spans="1:18" x14ac:dyDescent="0.3">
      <c r="B38" s="68"/>
      <c r="C38" s="69"/>
      <c r="D38" s="69"/>
      <c r="E38" s="10">
        <f>_xlfn.IFNA(INDEX('SFIA Rate Card'!$C$21:$H$27,MATCH($D38,'SFIA Rate Card'!$B$21:$B$27,0),MATCH($C38,'SFIA Rate Card'!$C$20:$H$20,0)),0)</f>
        <v>0</v>
      </c>
      <c r="G38" s="119"/>
      <c r="H38" s="68"/>
      <c r="I38" s="72"/>
      <c r="K38" s="74"/>
      <c r="N38" s="119"/>
      <c r="O38" s="14">
        <f t="shared" si="0"/>
        <v>0</v>
      </c>
      <c r="P38" s="10">
        <f t="shared" si="1"/>
        <v>0</v>
      </c>
      <c r="R38" s="17">
        <f t="shared" si="2"/>
        <v>0</v>
      </c>
    </row>
    <row r="39" spans="1:18" ht="14.5" thickBot="1" x14ac:dyDescent="0.35">
      <c r="B39" s="70"/>
      <c r="C39" s="71"/>
      <c r="D39" s="71"/>
      <c r="E39" s="15">
        <f>_xlfn.IFNA(INDEX('SFIA Rate Card'!$C$21:$H$27,MATCH($D39,'SFIA Rate Card'!$B$21:$B$27,0),MATCH($C39,'SFIA Rate Card'!$C$20:$H$20,0)),0)</f>
        <v>0</v>
      </c>
      <c r="G39" s="120"/>
      <c r="H39" s="70"/>
      <c r="I39" s="73"/>
      <c r="K39" s="115"/>
      <c r="N39" s="120"/>
      <c r="O39" s="14">
        <f t="shared" si="0"/>
        <v>0</v>
      </c>
      <c r="P39" s="10">
        <f t="shared" si="1"/>
        <v>0</v>
      </c>
      <c r="R39" s="17">
        <f t="shared" si="2"/>
        <v>0</v>
      </c>
    </row>
    <row r="40" spans="1:18" ht="14.5" thickBot="1" x14ac:dyDescent="0.35">
      <c r="N40" s="12" t="s">
        <v>55</v>
      </c>
      <c r="O40" s="25" t="e">
        <f>SUM(O20:O39)</f>
        <v>#VALUE!</v>
      </c>
      <c r="P40" s="24" t="e">
        <f>SUM(P20:P39)</f>
        <v>#VALUE!</v>
      </c>
      <c r="R40" s="24" t="e">
        <f>SUM(R20:R39)</f>
        <v>#VALUE!</v>
      </c>
    </row>
    <row r="42" spans="1:18" ht="14.5" thickBot="1" x14ac:dyDescent="0.35"/>
    <row r="43" spans="1:18" s="22" customFormat="1" ht="14.5" thickBot="1" x14ac:dyDescent="0.35">
      <c r="A43" s="22" t="s">
        <v>29</v>
      </c>
    </row>
  </sheetData>
  <sheetProtection algorithmName="SHA-512" hashValue="uRPpyLzjVd8KbJ+3qIKA7s8xVunTs626ta8ZOCUbo549Thexx0Jv/hBHxzm7bOab7XZpWCnG03XuDRJYCtMRSw==" saltValue="qpeybb/enmM3EnxvA/Q0CA==" spinCount="100000" sheet="1" objects="1" scenarios="1"/>
  <mergeCells count="4">
    <mergeCell ref="H18:I18"/>
    <mergeCell ref="O18:P18"/>
    <mergeCell ref="G20:G39"/>
    <mergeCell ref="N20:N39"/>
  </mergeCells>
  <dataValidations count="2">
    <dataValidation type="list" allowBlank="1" showInputMessage="1" showErrorMessage="1" sqref="C20:C39" xr:uid="{68D0B81C-2D4B-4648-A3FF-34368E2D4A43}">
      <formula1>SFIA_Competency</formula1>
    </dataValidation>
    <dataValidation type="list" allowBlank="1" showInputMessage="1" showErrorMessage="1" sqref="D20:D39" xr:uid="{6249FE1F-9A6B-46D7-B48F-BBF4A3E339F0}">
      <formula1>SFIA_Grades</formula1>
    </dataValidation>
  </dataValidation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929A36-2760-4051-AA53-869AB76D3E9A}">
  <sheetPr>
    <tabColor rgb="FFFFFF00"/>
  </sheetPr>
  <dimension ref="A1:G33"/>
  <sheetViews>
    <sheetView showGridLines="0" workbookViewId="0">
      <selection activeCell="D26" sqref="D26"/>
    </sheetView>
  </sheetViews>
  <sheetFormatPr defaultColWidth="8.81640625" defaultRowHeight="14" x14ac:dyDescent="0.3"/>
  <cols>
    <col min="1" max="1" width="8.81640625" style="2"/>
    <col min="2" max="2" width="32" style="2" customWidth="1"/>
    <col min="3" max="3" width="25.6328125" style="2" customWidth="1"/>
    <col min="4" max="8" width="16.81640625" style="2" customWidth="1"/>
    <col min="9" max="9" width="27.453125" style="2" customWidth="1"/>
    <col min="10" max="16384" width="8.81640625" style="2"/>
  </cols>
  <sheetData>
    <row r="1" spans="1:2" s="18" customFormat="1" ht="18" x14ac:dyDescent="0.4">
      <c r="A1" s="20" t="str">
        <f>Cover!A1</f>
        <v>Appendix C - Annex E3 -  Price Evaluation v1.0</v>
      </c>
    </row>
    <row r="2" spans="1:2" s="18" customFormat="1" x14ac:dyDescent="0.3">
      <c r="A2" s="19" t="s">
        <v>96</v>
      </c>
    </row>
    <row r="3" spans="1:2" s="18" customFormat="1" x14ac:dyDescent="0.3"/>
    <row r="4" spans="1:2" s="18" customFormat="1" x14ac:dyDescent="0.3">
      <c r="A4" s="19" t="s">
        <v>1</v>
      </c>
      <c r="B4" s="19" t="str">
        <f>Supplier_Name</f>
        <v>PA CONSULTING SERVICES LTD</v>
      </c>
    </row>
    <row r="5" spans="1:2" s="18" customFormat="1" x14ac:dyDescent="0.3"/>
    <row r="7" spans="1:2" x14ac:dyDescent="0.3">
      <c r="B7" s="21" t="s">
        <v>31</v>
      </c>
    </row>
    <row r="8" spans="1:2" ht="14.5" x14ac:dyDescent="0.35">
      <c r="B8" s="23" t="s">
        <v>87</v>
      </c>
    </row>
    <row r="9" spans="1:2" ht="14.5" x14ac:dyDescent="0.35">
      <c r="B9" s="23" t="s">
        <v>82</v>
      </c>
    </row>
    <row r="10" spans="1:2" ht="14.5" x14ac:dyDescent="0.35">
      <c r="B10" s="61" t="s">
        <v>86</v>
      </c>
    </row>
    <row r="11" spans="1:2" ht="14.5" x14ac:dyDescent="0.35">
      <c r="B11" s="61" t="s">
        <v>137</v>
      </c>
    </row>
    <row r="12" spans="1:2" ht="14.5" x14ac:dyDescent="0.35">
      <c r="B12" s="61" t="s">
        <v>81</v>
      </c>
    </row>
    <row r="13" spans="1:2" ht="14.5" x14ac:dyDescent="0.35">
      <c r="B13" s="61" t="s">
        <v>83</v>
      </c>
    </row>
    <row r="14" spans="1:2" ht="14.5" x14ac:dyDescent="0.35">
      <c r="B14" s="61" t="s">
        <v>84</v>
      </c>
    </row>
    <row r="15" spans="1:2" ht="14.5" x14ac:dyDescent="0.35">
      <c r="B15" s="61" t="s">
        <v>85</v>
      </c>
    </row>
    <row r="16" spans="1:2" ht="14.5" x14ac:dyDescent="0.35">
      <c r="B16" s="61" t="s">
        <v>161</v>
      </c>
    </row>
    <row r="17" spans="2:7" ht="14.5" x14ac:dyDescent="0.35">
      <c r="B17" s="61" t="s">
        <v>162</v>
      </c>
    </row>
    <row r="18" spans="2:7" ht="14.5" x14ac:dyDescent="0.35">
      <c r="B18" s="61" t="s">
        <v>88</v>
      </c>
    </row>
    <row r="19" spans="2:7" ht="14.5" x14ac:dyDescent="0.35">
      <c r="B19" s="23" t="s">
        <v>89</v>
      </c>
    </row>
    <row r="20" spans="2:7" ht="14.5" x14ac:dyDescent="0.35">
      <c r="B20" s="23" t="s">
        <v>90</v>
      </c>
    </row>
    <row r="21" spans="2:7" ht="14.5" x14ac:dyDescent="0.35">
      <c r="B21" s="23" t="s">
        <v>138</v>
      </c>
    </row>
    <row r="23" spans="2:7" x14ac:dyDescent="0.3">
      <c r="B23" s="21" t="s">
        <v>122</v>
      </c>
    </row>
    <row r="24" spans="2:7" ht="14.5" thickBot="1" x14ac:dyDescent="0.35"/>
    <row r="25" spans="2:7" ht="23.5" customHeight="1" thickBot="1" x14ac:dyDescent="0.35">
      <c r="B25" s="60" t="s">
        <v>91</v>
      </c>
      <c r="C25" s="60" t="s">
        <v>54</v>
      </c>
      <c r="D25" s="57"/>
      <c r="E25" s="57"/>
      <c r="F25" s="57"/>
      <c r="G25" s="57"/>
    </row>
    <row r="26" spans="2:7" ht="14.5" thickBot="1" x14ac:dyDescent="0.35">
      <c r="B26" s="62" t="s">
        <v>92</v>
      </c>
      <c r="C26" s="67" t="s">
        <v>193</v>
      </c>
      <c r="D26" s="58"/>
      <c r="E26" s="58"/>
      <c r="F26" s="58"/>
      <c r="G26" s="58"/>
    </row>
    <row r="27" spans="2:7" ht="14.5" thickBot="1" x14ac:dyDescent="0.35">
      <c r="B27" s="63" t="s">
        <v>94</v>
      </c>
      <c r="C27" s="67" t="s">
        <v>193</v>
      </c>
      <c r="D27" s="59"/>
      <c r="E27" s="59"/>
      <c r="F27" s="59"/>
      <c r="G27" s="58"/>
    </row>
    <row r="28" spans="2:7" ht="14.5" thickBot="1" x14ac:dyDescent="0.35">
      <c r="B28" s="64" t="s">
        <v>93</v>
      </c>
      <c r="C28" s="67" t="s">
        <v>193</v>
      </c>
      <c r="D28" s="59"/>
      <c r="E28" s="59"/>
      <c r="F28" s="58"/>
      <c r="G28" s="58"/>
    </row>
    <row r="29" spans="2:7" ht="14.5" thickBot="1" x14ac:dyDescent="0.35">
      <c r="B29" s="65" t="s">
        <v>95</v>
      </c>
      <c r="C29" s="66" t="e">
        <f>AVERAGE(C26:C28)</f>
        <v>#DIV/0!</v>
      </c>
      <c r="D29" s="59"/>
      <c r="E29" s="59"/>
      <c r="F29" s="58"/>
      <c r="G29" s="58"/>
    </row>
    <row r="33" spans="1:1" s="22" customFormat="1" x14ac:dyDescent="0.3">
      <c r="A33" s="22" t="s">
        <v>29</v>
      </c>
    </row>
  </sheetData>
  <sheetProtection algorithmName="SHA-512" hashValue="vulijZNKUuM8P59ILIQqIP+x8T5V4nYeg4sYxAGv3LGBzQ+QK95KjPt7EaPvzqiFDk08bbuU5XWJMqR2Fql7YA==" saltValue="H5TEADn5o0ZU1LhCNTHvzw==" spinCount="100000" sheet="1" objects="1" scenarios="1"/>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471369-579C-4189-82F1-1A10E2172D23}">
  <sheetPr>
    <tabColor rgb="FFFFFF00"/>
  </sheetPr>
  <dimension ref="A1:G27"/>
  <sheetViews>
    <sheetView showGridLines="0" workbookViewId="0">
      <selection activeCell="D19" sqref="D19"/>
    </sheetView>
  </sheetViews>
  <sheetFormatPr defaultColWidth="8.81640625" defaultRowHeight="14" x14ac:dyDescent="0.3"/>
  <cols>
    <col min="1" max="1" width="8.453125" style="2" customWidth="1"/>
    <col min="2" max="2" width="32" style="2" customWidth="1"/>
    <col min="3" max="3" width="25.6328125" style="2" customWidth="1"/>
    <col min="4" max="8" width="16.81640625" style="2" customWidth="1"/>
    <col min="9" max="9" width="27.453125" style="2" customWidth="1"/>
    <col min="10" max="16384" width="8.81640625" style="2"/>
  </cols>
  <sheetData>
    <row r="1" spans="1:2" s="18" customFormat="1" ht="18" x14ac:dyDescent="0.4">
      <c r="A1" s="20" t="str">
        <f>Cover!A1</f>
        <v>Appendix C - Annex E3 -  Price Evaluation v1.0</v>
      </c>
    </row>
    <row r="2" spans="1:2" s="18" customFormat="1" x14ac:dyDescent="0.3">
      <c r="A2" s="19" t="s">
        <v>163</v>
      </c>
    </row>
    <row r="3" spans="1:2" s="18" customFormat="1" x14ac:dyDescent="0.3"/>
    <row r="4" spans="1:2" s="18" customFormat="1" x14ac:dyDescent="0.3">
      <c r="A4" s="19" t="s">
        <v>1</v>
      </c>
      <c r="B4" s="19" t="str">
        <f>Supplier_Name</f>
        <v>PA CONSULTING SERVICES LTD</v>
      </c>
    </row>
    <row r="5" spans="1:2" s="18" customFormat="1" x14ac:dyDescent="0.3"/>
    <row r="7" spans="1:2" x14ac:dyDescent="0.3">
      <c r="B7" s="21" t="s">
        <v>31</v>
      </c>
    </row>
    <row r="8" spans="1:2" ht="14.5" x14ac:dyDescent="0.35">
      <c r="B8" s="23" t="s">
        <v>174</v>
      </c>
    </row>
    <row r="9" spans="1:2" ht="14.5" x14ac:dyDescent="0.35">
      <c r="B9" s="23" t="s">
        <v>175</v>
      </c>
    </row>
    <row r="10" spans="1:2" ht="14.5" x14ac:dyDescent="0.35">
      <c r="B10" s="23" t="s">
        <v>168</v>
      </c>
    </row>
    <row r="11" spans="1:2" ht="14.5" x14ac:dyDescent="0.35">
      <c r="B11" s="23" t="s">
        <v>164</v>
      </c>
    </row>
    <row r="12" spans="1:2" ht="14.5" x14ac:dyDescent="0.35">
      <c r="B12" s="23" t="s">
        <v>165</v>
      </c>
    </row>
    <row r="13" spans="1:2" ht="14.5" x14ac:dyDescent="0.35">
      <c r="B13" s="23" t="s">
        <v>166</v>
      </c>
    </row>
    <row r="14" spans="1:2" ht="14.5" x14ac:dyDescent="0.35">
      <c r="B14" s="23" t="s">
        <v>167</v>
      </c>
    </row>
    <row r="17" spans="1:7" x14ac:dyDescent="0.3">
      <c r="B17" s="21" t="s">
        <v>169</v>
      </c>
    </row>
    <row r="18" spans="1:7" ht="14.5" thickBot="1" x14ac:dyDescent="0.35"/>
    <row r="19" spans="1:7" ht="23.5" customHeight="1" thickBot="1" x14ac:dyDescent="0.35">
      <c r="B19" s="105" t="s">
        <v>170</v>
      </c>
      <c r="C19" s="106" t="s">
        <v>193</v>
      </c>
      <c r="D19" s="57"/>
      <c r="E19" s="57"/>
      <c r="F19" s="57"/>
      <c r="G19" s="57"/>
    </row>
    <row r="20" spans="1:7" x14ac:dyDescent="0.3">
      <c r="D20" s="58"/>
      <c r="E20" s="58"/>
      <c r="F20" s="58"/>
      <c r="G20" s="58"/>
    </row>
    <row r="21" spans="1:7" x14ac:dyDescent="0.3">
      <c r="D21" s="59"/>
      <c r="E21" s="59"/>
      <c r="F21" s="59"/>
      <c r="G21" s="58"/>
    </row>
    <row r="22" spans="1:7" x14ac:dyDescent="0.3">
      <c r="D22" s="59"/>
      <c r="E22" s="59"/>
      <c r="F22" s="58"/>
      <c r="G22" s="58"/>
    </row>
    <row r="23" spans="1:7" x14ac:dyDescent="0.3">
      <c r="D23" s="59"/>
      <c r="E23" s="59"/>
      <c r="F23" s="58"/>
      <c r="G23" s="58"/>
    </row>
    <row r="26" spans="1:7" ht="14.5" thickBot="1" x14ac:dyDescent="0.35"/>
    <row r="27" spans="1:7" s="22" customFormat="1" ht="14.5" thickBot="1" x14ac:dyDescent="0.35">
      <c r="A27" s="22" t="s">
        <v>29</v>
      </c>
    </row>
  </sheetData>
  <sheetProtection algorithmName="SHA-512" hashValue="bcwRbDL2MR9Qo8dkJLXduwkdpmhCyipMCFQ7lOeUrq6snlXbH/UQHxINzQ+/e4CkqYJ+oc2kJZuOgZrd2a7NMg==" saltValue="DZkx1wGWt9A6rGAZJA+U/g==" spinCount="100000" sheet="1" objects="1" scenarios="1"/>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8A7121-51F5-4B56-9CAC-0F68D34C8392}">
  <sheetPr>
    <tabColor theme="4" tint="-0.249977111117893"/>
  </sheetPr>
  <dimension ref="A1:H37"/>
  <sheetViews>
    <sheetView showGridLines="0" workbookViewId="0">
      <selection activeCell="J20" sqref="J20"/>
    </sheetView>
  </sheetViews>
  <sheetFormatPr defaultColWidth="8.81640625" defaultRowHeight="14" x14ac:dyDescent="0.3"/>
  <cols>
    <col min="1" max="1" width="8.81640625" style="2"/>
    <col min="2" max="2" width="25.453125" style="2" customWidth="1"/>
    <col min="3" max="3" width="34.36328125" style="2" customWidth="1"/>
    <col min="4" max="4" width="23.81640625" style="2" customWidth="1"/>
    <col min="5" max="5" width="22.81640625" style="2" customWidth="1"/>
    <col min="6" max="8" width="20.81640625" style="2" customWidth="1"/>
    <col min="9" max="9" width="9.453125" style="2" customWidth="1"/>
    <col min="10" max="10" width="7.453125" style="2" customWidth="1"/>
    <col min="11" max="11" width="15.08984375" style="2" bestFit="1" customWidth="1"/>
    <col min="12" max="12" width="18.08984375" style="2" customWidth="1"/>
    <col min="13" max="13" width="2.81640625" style="2" customWidth="1"/>
    <col min="14" max="14" width="16.453125" style="2" customWidth="1"/>
    <col min="15" max="16" width="6.81640625" style="2" customWidth="1"/>
    <col min="17" max="17" width="8.81640625" style="2"/>
    <col min="18" max="19" width="13.453125" style="2" bestFit="1" customWidth="1"/>
    <col min="20" max="20" width="3.08984375" style="2" customWidth="1"/>
    <col min="21" max="21" width="14.453125" style="2" customWidth="1"/>
    <col min="22" max="16384" width="8.81640625" style="2"/>
  </cols>
  <sheetData>
    <row r="1" spans="1:4" s="18" customFormat="1" ht="18" x14ac:dyDescent="0.4">
      <c r="A1" s="20" t="str">
        <f>Cover!A1</f>
        <v>Appendix C - Annex E3 -  Price Evaluation v1.0</v>
      </c>
    </row>
    <row r="2" spans="1:4" s="18" customFormat="1" x14ac:dyDescent="0.3">
      <c r="A2" s="19" t="s">
        <v>56</v>
      </c>
    </row>
    <row r="3" spans="1:4" s="18" customFormat="1" x14ac:dyDescent="0.3"/>
    <row r="4" spans="1:4" s="18" customFormat="1" x14ac:dyDescent="0.3">
      <c r="A4" s="19" t="s">
        <v>1</v>
      </c>
      <c r="B4" s="19" t="str">
        <f>Supplier_Name</f>
        <v>PA CONSULTING SERVICES LTD</v>
      </c>
    </row>
    <row r="5" spans="1:4" s="18" customFormat="1" x14ac:dyDescent="0.3"/>
    <row r="7" spans="1:4" x14ac:dyDescent="0.3">
      <c r="B7" s="21" t="s">
        <v>31</v>
      </c>
    </row>
    <row r="8" spans="1:4" ht="14.5" x14ac:dyDescent="0.35">
      <c r="B8" s="23" t="s">
        <v>139</v>
      </c>
    </row>
    <row r="9" spans="1:4" ht="14.5" x14ac:dyDescent="0.35">
      <c r="B9" s="23" t="s">
        <v>140</v>
      </c>
    </row>
    <row r="10" spans="1:4" ht="14.5" x14ac:dyDescent="0.35">
      <c r="B10" s="23" t="s">
        <v>150</v>
      </c>
    </row>
    <row r="11" spans="1:4" ht="14.5" x14ac:dyDescent="0.35">
      <c r="B11" s="23" t="s">
        <v>101</v>
      </c>
    </row>
    <row r="12" spans="1:4" ht="14.5" x14ac:dyDescent="0.35">
      <c r="B12" s="23" t="s">
        <v>172</v>
      </c>
    </row>
    <row r="13" spans="1:4" ht="14.5" x14ac:dyDescent="0.35">
      <c r="B13" s="23" t="s">
        <v>151</v>
      </c>
      <c r="D13" s="23"/>
    </row>
    <row r="14" spans="1:4" ht="14.5" x14ac:dyDescent="0.35">
      <c r="B14" s="23"/>
    </row>
    <row r="15" spans="1:4" ht="14.5" x14ac:dyDescent="0.35">
      <c r="B15" s="23"/>
    </row>
    <row r="16" spans="1:4" ht="14.5" x14ac:dyDescent="0.35">
      <c r="B16" s="23"/>
    </row>
    <row r="17" spans="2:8" x14ac:dyDescent="0.3">
      <c r="B17" s="21" t="s">
        <v>171</v>
      </c>
    </row>
    <row r="18" spans="2:8" ht="29.5" customHeight="1" thickBot="1" x14ac:dyDescent="0.35"/>
    <row r="19" spans="2:8" ht="41.5" customHeight="1" thickBot="1" x14ac:dyDescent="0.35">
      <c r="B19" s="54" t="s">
        <v>50</v>
      </c>
      <c r="C19" s="54" t="s">
        <v>131</v>
      </c>
      <c r="D19" s="54" t="s">
        <v>130</v>
      </c>
      <c r="E19" s="54" t="s">
        <v>51</v>
      </c>
      <c r="F19" s="55" t="s">
        <v>57</v>
      </c>
      <c r="G19" s="55" t="s">
        <v>58</v>
      </c>
      <c r="H19" s="55" t="s">
        <v>59</v>
      </c>
    </row>
    <row r="20" spans="2:8" x14ac:dyDescent="0.3">
      <c r="B20" s="78" t="s">
        <v>60</v>
      </c>
      <c r="C20" s="79" t="s">
        <v>40</v>
      </c>
      <c r="D20" s="79" t="s">
        <v>46</v>
      </c>
      <c r="E20" s="44" t="str">
        <f>_xlfn.IFNA(INDEX('SFIA Rate Card'!$C$21:$H$27,MATCH($D20,'SFIA Rate Card'!$B$21:$B$27,0),MATCH($C20,'SFIA Rate Card'!$C$20:$H$20,0)),0)</f>
        <v>REDACTED</v>
      </c>
      <c r="F20" s="47">
        <v>1</v>
      </c>
      <c r="G20" s="47">
        <v>1</v>
      </c>
      <c r="H20" s="48">
        <v>1</v>
      </c>
    </row>
    <row r="21" spans="2:8" x14ac:dyDescent="0.3">
      <c r="B21" s="80" t="s">
        <v>61</v>
      </c>
      <c r="C21" s="81" t="s">
        <v>38</v>
      </c>
      <c r="D21" s="81" t="s">
        <v>45</v>
      </c>
      <c r="E21" s="45" t="str">
        <f>_xlfn.IFNA(INDEX('SFIA Rate Card'!$C$21:$H$27,MATCH($D21,'SFIA Rate Card'!$B$21:$B$27,0),MATCH($C21,'SFIA Rate Card'!$C$20:$H$20,0)),0)</f>
        <v>REDACTED</v>
      </c>
      <c r="F21" s="49">
        <v>1</v>
      </c>
      <c r="G21" s="49">
        <v>1</v>
      </c>
      <c r="H21" s="50">
        <v>1</v>
      </c>
    </row>
    <row r="22" spans="2:8" x14ac:dyDescent="0.3">
      <c r="B22" s="80" t="s">
        <v>62</v>
      </c>
      <c r="C22" s="81" t="s">
        <v>36</v>
      </c>
      <c r="D22" s="81" t="s">
        <v>45</v>
      </c>
      <c r="E22" s="45" t="str">
        <f>_xlfn.IFNA(INDEX('SFIA Rate Card'!$C$21:$H$27,MATCH($D22,'SFIA Rate Card'!$B$21:$B$27,0),MATCH($C22,'SFIA Rate Card'!$C$20:$H$20,0)),0)</f>
        <v>REDACTED</v>
      </c>
      <c r="F22" s="49">
        <v>1</v>
      </c>
      <c r="G22" s="49">
        <v>1</v>
      </c>
      <c r="H22" s="50">
        <v>1</v>
      </c>
    </row>
    <row r="23" spans="2:8" x14ac:dyDescent="0.3">
      <c r="B23" s="80" t="s">
        <v>63</v>
      </c>
      <c r="C23" s="81" t="s">
        <v>35</v>
      </c>
      <c r="D23" s="81" t="s">
        <v>46</v>
      </c>
      <c r="E23" s="45" t="str">
        <f>_xlfn.IFNA(INDEX('SFIA Rate Card'!$C$21:$H$27,MATCH($D23,'SFIA Rate Card'!$B$21:$B$27,0),MATCH($C23,'SFIA Rate Card'!$C$20:$H$20,0)),0)</f>
        <v>REDACTED</v>
      </c>
      <c r="F23" s="49"/>
      <c r="G23" s="49">
        <v>1</v>
      </c>
      <c r="H23" s="50">
        <v>3</v>
      </c>
    </row>
    <row r="24" spans="2:8" x14ac:dyDescent="0.3">
      <c r="B24" s="80" t="s">
        <v>64</v>
      </c>
      <c r="C24" s="81" t="s">
        <v>37</v>
      </c>
      <c r="D24" s="81" t="s">
        <v>44</v>
      </c>
      <c r="E24" s="45" t="str">
        <f>_xlfn.IFNA(INDEX('SFIA Rate Card'!$C$21:$H$27,MATCH($D24,'SFIA Rate Card'!$B$21:$B$27,0),MATCH($C24,'SFIA Rate Card'!$C$20:$H$20,0)),0)</f>
        <v>REDACTED</v>
      </c>
      <c r="F24" s="49"/>
      <c r="G24" s="49">
        <v>1</v>
      </c>
      <c r="H24" s="50">
        <v>2</v>
      </c>
    </row>
    <row r="25" spans="2:8" x14ac:dyDescent="0.3">
      <c r="B25" s="80" t="s">
        <v>65</v>
      </c>
      <c r="C25" s="81" t="s">
        <v>37</v>
      </c>
      <c r="D25" s="81" t="s">
        <v>43</v>
      </c>
      <c r="E25" s="45" t="str">
        <f>_xlfn.IFNA(INDEX('SFIA Rate Card'!$C$21:$H$27,MATCH($D25,'SFIA Rate Card'!$B$21:$B$27,0),MATCH($C25,'SFIA Rate Card'!$C$20:$H$20,0)),0)</f>
        <v>REDACTED</v>
      </c>
      <c r="F25" s="49"/>
      <c r="G25" s="49">
        <v>1</v>
      </c>
      <c r="H25" s="50">
        <v>2</v>
      </c>
    </row>
    <row r="26" spans="2:8" x14ac:dyDescent="0.3">
      <c r="B26" s="80" t="s">
        <v>66</v>
      </c>
      <c r="C26" s="81" t="s">
        <v>37</v>
      </c>
      <c r="D26" s="81" t="s">
        <v>45</v>
      </c>
      <c r="E26" s="45" t="str">
        <f>_xlfn.IFNA(INDEX('SFIA Rate Card'!$C$21:$H$27,MATCH($D26,'SFIA Rate Card'!$B$21:$B$27,0),MATCH($C26,'SFIA Rate Card'!$C$20:$H$20,0)),0)</f>
        <v>REDACTED</v>
      </c>
      <c r="F26" s="49"/>
      <c r="G26" s="49">
        <v>1</v>
      </c>
      <c r="H26" s="50">
        <v>2</v>
      </c>
    </row>
    <row r="27" spans="2:8" x14ac:dyDescent="0.3">
      <c r="B27" s="80" t="s">
        <v>67</v>
      </c>
      <c r="C27" s="81" t="s">
        <v>37</v>
      </c>
      <c r="D27" s="81" t="s">
        <v>44</v>
      </c>
      <c r="E27" s="45" t="str">
        <f>_xlfn.IFNA(INDEX('SFIA Rate Card'!$C$21:$H$27,MATCH($D27,'SFIA Rate Card'!$B$21:$B$27,0),MATCH($C27,'SFIA Rate Card'!$C$20:$H$20,0)),0)</f>
        <v>REDACTED</v>
      </c>
      <c r="F27" s="49">
        <v>1</v>
      </c>
      <c r="G27" s="49">
        <v>2</v>
      </c>
      <c r="H27" s="50">
        <v>5</v>
      </c>
    </row>
    <row r="28" spans="2:8" x14ac:dyDescent="0.3">
      <c r="B28" s="80" t="s">
        <v>68</v>
      </c>
      <c r="C28" s="81" t="s">
        <v>37</v>
      </c>
      <c r="D28" s="81" t="s">
        <v>43</v>
      </c>
      <c r="E28" s="45" t="str">
        <f>_xlfn.IFNA(INDEX('SFIA Rate Card'!$C$21:$H$27,MATCH($D28,'SFIA Rate Card'!$B$21:$B$27,0),MATCH($C28,'SFIA Rate Card'!$C$20:$H$20,0)),0)</f>
        <v>REDACTED</v>
      </c>
      <c r="F28" s="49">
        <v>1</v>
      </c>
      <c r="G28" s="49">
        <v>3</v>
      </c>
      <c r="H28" s="50">
        <v>7</v>
      </c>
    </row>
    <row r="29" spans="2:8" x14ac:dyDescent="0.3">
      <c r="B29" s="80" t="s">
        <v>69</v>
      </c>
      <c r="C29" s="81" t="s">
        <v>38</v>
      </c>
      <c r="D29" s="81" t="s">
        <v>45</v>
      </c>
      <c r="E29" s="45" t="str">
        <f>_xlfn.IFNA(INDEX('SFIA Rate Card'!$C$21:$H$27,MATCH($D29,'SFIA Rate Card'!$B$21:$B$27,0),MATCH($C29,'SFIA Rate Card'!$C$20:$H$20,0)),0)</f>
        <v>REDACTED</v>
      </c>
      <c r="F29" s="49">
        <v>1</v>
      </c>
      <c r="G29" s="49">
        <v>2</v>
      </c>
      <c r="H29" s="50">
        <v>3</v>
      </c>
    </row>
    <row r="30" spans="2:8" x14ac:dyDescent="0.3">
      <c r="B30" s="80" t="s">
        <v>70</v>
      </c>
      <c r="C30" s="81" t="s">
        <v>38</v>
      </c>
      <c r="D30" s="81" t="s">
        <v>44</v>
      </c>
      <c r="E30" s="45" t="str">
        <f>_xlfn.IFNA(INDEX('SFIA Rate Card'!$C$21:$H$27,MATCH($D30,'SFIA Rate Card'!$B$21:$B$27,0),MATCH($C30,'SFIA Rate Card'!$C$20:$H$20,0)),0)</f>
        <v>REDACTED</v>
      </c>
      <c r="F30" s="49"/>
      <c r="G30" s="49">
        <v>1</v>
      </c>
      <c r="H30" s="50">
        <v>2</v>
      </c>
    </row>
    <row r="31" spans="2:8" x14ac:dyDescent="0.3">
      <c r="B31" s="80" t="s">
        <v>71</v>
      </c>
      <c r="C31" s="81" t="s">
        <v>36</v>
      </c>
      <c r="D31" s="81" t="s">
        <v>45</v>
      </c>
      <c r="E31" s="45" t="str">
        <f>_xlfn.IFNA(INDEX('SFIA Rate Card'!$C$21:$H$27,MATCH($D31,'SFIA Rate Card'!$B$21:$B$27,0),MATCH($C31,'SFIA Rate Card'!$C$20:$H$20,0)),0)</f>
        <v>REDACTED</v>
      </c>
      <c r="F31" s="49">
        <v>1</v>
      </c>
      <c r="G31" s="49">
        <v>2</v>
      </c>
      <c r="H31" s="50">
        <v>5</v>
      </c>
    </row>
    <row r="32" spans="2:8" x14ac:dyDescent="0.3">
      <c r="B32" s="80" t="s">
        <v>72</v>
      </c>
      <c r="C32" s="81" t="s">
        <v>35</v>
      </c>
      <c r="D32" s="81" t="s">
        <v>45</v>
      </c>
      <c r="E32" s="45" t="str">
        <f>_xlfn.IFNA(INDEX('SFIA Rate Card'!$C$21:$H$27,MATCH($D32,'SFIA Rate Card'!$B$21:$B$27,0),MATCH($C32,'SFIA Rate Card'!$C$20:$H$20,0)),0)</f>
        <v>REDACTED</v>
      </c>
      <c r="F32" s="49"/>
      <c r="G32" s="49">
        <v>1</v>
      </c>
      <c r="H32" s="50">
        <v>3</v>
      </c>
    </row>
    <row r="33" spans="1:8" ht="14.5" thickBot="1" x14ac:dyDescent="0.35">
      <c r="B33" s="82" t="s">
        <v>73</v>
      </c>
      <c r="C33" s="83" t="s">
        <v>37</v>
      </c>
      <c r="D33" s="83" t="s">
        <v>44</v>
      </c>
      <c r="E33" s="46" t="str">
        <f>_xlfn.IFNA(INDEX('SFIA Rate Card'!$C$21:$H$27,MATCH($D33,'SFIA Rate Card'!$B$21:$B$27,0),MATCH($C33,'SFIA Rate Card'!$C$20:$H$20,0)),0)</f>
        <v>REDACTED</v>
      </c>
      <c r="F33" s="51">
        <v>1</v>
      </c>
      <c r="G33" s="51">
        <v>3</v>
      </c>
      <c r="H33" s="52">
        <v>7</v>
      </c>
    </row>
    <row r="34" spans="1:8" ht="14.5" thickBot="1" x14ac:dyDescent="0.35">
      <c r="E34" s="7" t="s">
        <v>74</v>
      </c>
      <c r="F34" s="84">
        <f>SUMPRODUCT($E$20:$E$33,F20:F33)</f>
        <v>0</v>
      </c>
      <c r="G34" s="84">
        <f>SUMPRODUCT($E$20:$E$33,G20:G33)</f>
        <v>0</v>
      </c>
      <c r="H34" s="84">
        <f>SUMPRODUCT($E$20:$E$33,H20:H33)</f>
        <v>0</v>
      </c>
    </row>
    <row r="36" spans="1:8" ht="14.5" thickBot="1" x14ac:dyDescent="0.35"/>
    <row r="37" spans="1:8" s="22" customFormat="1" ht="14.5" thickBot="1" x14ac:dyDescent="0.35">
      <c r="A37" s="22" t="s">
        <v>29</v>
      </c>
    </row>
  </sheetData>
  <sheetProtection algorithmName="SHA-512" hashValue="mL2nTPRmh3hi3r/GQU38OTDGqFFZy43krzu0YTycRCE/sBIeagueF4ZhYDFKBYIUTvQOqBu6vozK67wUOTiUTw==" saltValue="muKh7LxZYt/5FpMHqXCX2Q==" spinCount="100000" sheet="1" objects="1" scenarios="1"/>
  <dataValidations count="2">
    <dataValidation type="list" allowBlank="1" showInputMessage="1" showErrorMessage="1" sqref="D20:D33" xr:uid="{1732D29D-5370-4AE6-8C4A-8F4C1C22EA83}">
      <formula1>SFIA_Grades</formula1>
    </dataValidation>
    <dataValidation type="list" allowBlank="1" showInputMessage="1" showErrorMessage="1" sqref="C20:C33" xr:uid="{ACCAA77C-DD6A-449E-9B1C-8C1432A0BCDB}">
      <formula1>SFIA_Competency</formula1>
    </dataValidation>
  </dataValidations>
  <hyperlinks>
    <hyperlink ref="B11" r:id="rId1" xr:uid="{CFE4A3F2-879A-46FD-997A-73AB88A256F8}"/>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9BDED4-CB6F-4E06-8850-182331CCCF6F}">
  <sheetPr>
    <tabColor theme="4" tint="-0.249977111117893"/>
  </sheetPr>
  <dimension ref="A1:E37"/>
  <sheetViews>
    <sheetView showGridLines="0" topLeftCell="A18" zoomScale="192" workbookViewId="0">
      <selection activeCell="E29" sqref="E29"/>
    </sheetView>
  </sheetViews>
  <sheetFormatPr defaultColWidth="8.81640625" defaultRowHeight="14.5" x14ac:dyDescent="0.35"/>
  <cols>
    <col min="2" max="2" width="54.453125" customWidth="1"/>
    <col min="3" max="3" width="16" customWidth="1"/>
    <col min="4" max="4" width="14.453125" customWidth="1"/>
    <col min="5" max="5" width="8.81640625" customWidth="1"/>
    <col min="6" max="6" width="8.6328125" customWidth="1"/>
  </cols>
  <sheetData>
    <row r="1" spans="1:2" s="18" customFormat="1" ht="18" x14ac:dyDescent="0.4">
      <c r="A1" s="20" t="str">
        <f>Cover!A1</f>
        <v>Appendix C - Annex E3 -  Price Evaluation v1.0</v>
      </c>
    </row>
    <row r="2" spans="1:2" s="18" customFormat="1" ht="14" x14ac:dyDescent="0.3">
      <c r="A2" s="19" t="s">
        <v>123</v>
      </c>
    </row>
    <row r="3" spans="1:2" s="18" customFormat="1" ht="14" x14ac:dyDescent="0.3"/>
    <row r="4" spans="1:2" s="18" customFormat="1" ht="14" x14ac:dyDescent="0.3">
      <c r="A4" s="19" t="s">
        <v>1</v>
      </c>
      <c r="B4" s="19" t="str">
        <f>Supplier_Name</f>
        <v>PA CONSULTING SERVICES LTD</v>
      </c>
    </row>
    <row r="5" spans="1:2" s="18" customFormat="1" ht="14" x14ac:dyDescent="0.3"/>
    <row r="7" spans="1:2" ht="15.5" x14ac:dyDescent="0.35">
      <c r="B7" s="104" t="s">
        <v>75</v>
      </c>
    </row>
    <row r="8" spans="1:2" ht="15.5" x14ac:dyDescent="0.35">
      <c r="B8" s="104" t="s">
        <v>124</v>
      </c>
    </row>
    <row r="9" spans="1:2" ht="15.5" x14ac:dyDescent="0.35">
      <c r="B9" s="104" t="s">
        <v>125</v>
      </c>
    </row>
    <row r="10" spans="1:2" ht="15.5" x14ac:dyDescent="0.35">
      <c r="B10" s="104" t="s">
        <v>102</v>
      </c>
    </row>
    <row r="11" spans="1:2" ht="15.5" x14ac:dyDescent="0.35">
      <c r="B11" s="104" t="s">
        <v>126</v>
      </c>
    </row>
    <row r="12" spans="1:2" ht="15.5" x14ac:dyDescent="0.35">
      <c r="B12" s="104" t="s">
        <v>143</v>
      </c>
    </row>
    <row r="13" spans="1:2" ht="15.5" x14ac:dyDescent="0.35">
      <c r="B13" s="104" t="s">
        <v>129</v>
      </c>
    </row>
    <row r="14" spans="1:2" x14ac:dyDescent="0.35">
      <c r="B14" s="23"/>
    </row>
    <row r="15" spans="1:2" x14ac:dyDescent="0.35">
      <c r="B15" s="23"/>
    </row>
    <row r="16" spans="1:2" x14ac:dyDescent="0.35">
      <c r="B16" s="23"/>
    </row>
    <row r="17" spans="2:5" x14ac:dyDescent="0.35">
      <c r="B17" s="23"/>
    </row>
    <row r="18" spans="2:5" x14ac:dyDescent="0.35">
      <c r="B18" s="23"/>
    </row>
    <row r="19" spans="2:5" x14ac:dyDescent="0.35">
      <c r="B19" s="21" t="s">
        <v>127</v>
      </c>
      <c r="E19" s="21" t="s">
        <v>128</v>
      </c>
    </row>
    <row r="20" spans="2:5" x14ac:dyDescent="0.35">
      <c r="B20" s="23"/>
    </row>
    <row r="21" spans="2:5" x14ac:dyDescent="0.35">
      <c r="B21" s="23"/>
    </row>
    <row r="22" spans="2:5" x14ac:dyDescent="0.35">
      <c r="B22" s="21" t="s">
        <v>173</v>
      </c>
    </row>
    <row r="23" spans="2:5" ht="12.5" customHeight="1" thickBot="1" x14ac:dyDescent="0.4"/>
    <row r="24" spans="2:5" ht="47.5" customHeight="1" thickBot="1" x14ac:dyDescent="0.4">
      <c r="B24" s="54" t="s">
        <v>76</v>
      </c>
      <c r="C24" s="55" t="s">
        <v>77</v>
      </c>
      <c r="D24" s="55" t="s">
        <v>153</v>
      </c>
      <c r="E24" s="56"/>
    </row>
    <row r="25" spans="2:5" ht="15" customHeight="1" x14ac:dyDescent="0.35">
      <c r="B25" s="85" t="s">
        <v>9</v>
      </c>
      <c r="C25" s="13" t="str">
        <f>'SOW 1'!C20</f>
        <v>REDACTED</v>
      </c>
      <c r="D25" s="97">
        <v>32</v>
      </c>
    </row>
    <row r="26" spans="2:5" ht="15" customHeight="1" x14ac:dyDescent="0.35">
      <c r="B26" s="32" t="s">
        <v>98</v>
      </c>
      <c r="C26" s="14" t="e">
        <f>'Core Team Resource'!O40</f>
        <v>#VALUE!</v>
      </c>
      <c r="D26" s="98">
        <v>13</v>
      </c>
    </row>
    <row r="27" spans="2:5" ht="15" customHeight="1" x14ac:dyDescent="0.35">
      <c r="B27" s="32" t="s">
        <v>99</v>
      </c>
      <c r="C27" s="14" t="e">
        <f>'Core Team Resource'!P40</f>
        <v>#VALUE!</v>
      </c>
      <c r="D27" s="98">
        <v>13</v>
      </c>
    </row>
    <row r="28" spans="2:5" ht="15" customHeight="1" x14ac:dyDescent="0.35">
      <c r="B28" s="86" t="s">
        <v>100</v>
      </c>
      <c r="C28" s="90" t="e">
        <f>'Core Team Resource'!R40</f>
        <v>#VALUE!</v>
      </c>
      <c r="D28" s="99">
        <v>13</v>
      </c>
    </row>
    <row r="29" spans="2:5" ht="15" customHeight="1" x14ac:dyDescent="0.35">
      <c r="B29" s="87" t="s">
        <v>103</v>
      </c>
      <c r="C29" s="91">
        <f>'Team Scenarios'!F34+'Team Scenarios'!G34+'Team Scenarios'!H34</f>
        <v>0</v>
      </c>
      <c r="D29" s="100">
        <v>24</v>
      </c>
    </row>
    <row r="30" spans="2:5" ht="15" customHeight="1" thickBot="1" x14ac:dyDescent="0.4">
      <c r="B30" s="95" t="s">
        <v>97</v>
      </c>
      <c r="C30" s="96" t="e">
        <f>'Lab Price'!C29</f>
        <v>#DIV/0!</v>
      </c>
      <c r="D30" s="101">
        <v>5</v>
      </c>
    </row>
    <row r="31" spans="2:5" ht="15" customHeight="1" thickBot="1" x14ac:dyDescent="0.4">
      <c r="C31" s="88" t="s">
        <v>78</v>
      </c>
      <c r="D31" s="102">
        <f>SUM(D25:D30)</f>
        <v>100</v>
      </c>
    </row>
    <row r="32" spans="2:5" ht="32.5" customHeight="1" thickBot="1" x14ac:dyDescent="0.4">
      <c r="C32" s="89" t="s">
        <v>79</v>
      </c>
      <c r="D32" s="103">
        <f>(D31/$D$31)*30</f>
        <v>30</v>
      </c>
    </row>
    <row r="33" spans="1:3" ht="32.5" customHeight="1" x14ac:dyDescent="0.35"/>
    <row r="34" spans="1:3" x14ac:dyDescent="0.35">
      <c r="C34" s="53"/>
    </row>
    <row r="36" spans="1:3" ht="15" thickBot="1" x14ac:dyDescent="0.4"/>
    <row r="37" spans="1:3" s="22" customFormat="1" thickBot="1" x14ac:dyDescent="0.35">
      <c r="A37" s="22" t="s">
        <v>29</v>
      </c>
    </row>
  </sheetData>
  <sheetProtection algorithmName="SHA-512" hashValue="YvMfkZIfAchhZO4tsCn4PPjPjXq1m35t5VZ+yhqSNNvkmwLiVwUSqdznoAoLTwjfp3/McyBV0Hjpa5GfzoBjGw==" saltValue="Zb9dvrKPjo24t/XIuKqiqg==" spinCount="100000" sheet="1" objects="1" scenarios="1"/>
  <phoneticPr fontId="15" type="noConversion"/>
  <pageMargins left="0.7" right="0.7" top="0.75" bottom="0.75" header="0.3" footer="0.3"/>
  <pageSetup paperSize="9"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189E9F-793A-46AD-8C74-962C82FE9047}">
  <sheetPr>
    <tabColor theme="2" tint="-9.9978637043366805E-2"/>
  </sheetPr>
  <dimension ref="A1:D20"/>
  <sheetViews>
    <sheetView showGridLines="0" workbookViewId="0">
      <selection activeCell="K24" sqref="K24"/>
    </sheetView>
  </sheetViews>
  <sheetFormatPr defaultColWidth="8.81640625" defaultRowHeight="14" x14ac:dyDescent="0.3"/>
  <cols>
    <col min="1" max="1" width="8.81640625" style="2"/>
    <col min="2" max="2" width="24.453125" style="2" customWidth="1"/>
    <col min="3" max="3" width="8.81640625" style="2"/>
    <col min="4" max="4" width="32.08984375" style="2" customWidth="1"/>
    <col min="5" max="16384" width="8.81640625" style="2"/>
  </cols>
  <sheetData>
    <row r="1" spans="1:4" s="18" customFormat="1" ht="18" x14ac:dyDescent="0.4">
      <c r="A1" s="20" t="str">
        <f>Cover!A1</f>
        <v>Appendix C - Annex E3 -  Price Evaluation v1.0</v>
      </c>
    </row>
    <row r="2" spans="1:4" s="18" customFormat="1" x14ac:dyDescent="0.3">
      <c r="A2" s="19" t="s">
        <v>80</v>
      </c>
    </row>
    <row r="3" spans="1:4" s="18" customFormat="1" x14ac:dyDescent="0.3"/>
    <row r="4" spans="1:4" s="18" customFormat="1" x14ac:dyDescent="0.3">
      <c r="A4" s="19" t="s">
        <v>1</v>
      </c>
      <c r="B4" s="19" t="str">
        <f>Supplier_Name</f>
        <v>PA CONSULTING SERVICES LTD</v>
      </c>
    </row>
    <row r="5" spans="1:4" s="18" customFormat="1" x14ac:dyDescent="0.3"/>
    <row r="9" spans="1:4" ht="14.5" thickBot="1" x14ac:dyDescent="0.35"/>
    <row r="10" spans="1:4" ht="14.5" thickBot="1" x14ac:dyDescent="0.35">
      <c r="B10" s="30" t="s">
        <v>130</v>
      </c>
      <c r="D10" s="30" t="s">
        <v>131</v>
      </c>
    </row>
    <row r="11" spans="1:4" x14ac:dyDescent="0.3">
      <c r="B11" s="31" t="s">
        <v>42</v>
      </c>
      <c r="D11" s="31" t="s">
        <v>35</v>
      </c>
    </row>
    <row r="12" spans="1:4" x14ac:dyDescent="0.3">
      <c r="B12" s="32" t="s">
        <v>43</v>
      </c>
      <c r="D12" s="32" t="s">
        <v>36</v>
      </c>
    </row>
    <row r="13" spans="1:4" x14ac:dyDescent="0.3">
      <c r="B13" s="32" t="s">
        <v>44</v>
      </c>
      <c r="D13" s="32" t="s">
        <v>37</v>
      </c>
    </row>
    <row r="14" spans="1:4" x14ac:dyDescent="0.3">
      <c r="B14" s="32" t="s">
        <v>45</v>
      </c>
      <c r="D14" s="32" t="s">
        <v>38</v>
      </c>
    </row>
    <row r="15" spans="1:4" x14ac:dyDescent="0.3">
      <c r="B15" s="32" t="s">
        <v>46</v>
      </c>
      <c r="D15" s="32" t="s">
        <v>39</v>
      </c>
    </row>
    <row r="16" spans="1:4" ht="14.5" thickBot="1" x14ac:dyDescent="0.35">
      <c r="B16" s="32" t="s">
        <v>47</v>
      </c>
      <c r="D16" s="33" t="s">
        <v>40</v>
      </c>
    </row>
    <row r="17" spans="1:2" ht="14.5" thickBot="1" x14ac:dyDescent="0.35">
      <c r="B17" s="33" t="s">
        <v>48</v>
      </c>
    </row>
    <row r="19" spans="1:2" ht="14.5" thickBot="1" x14ac:dyDescent="0.35"/>
    <row r="20" spans="1:2" s="22" customFormat="1" ht="14.5" thickBot="1" x14ac:dyDescent="0.35">
      <c r="A20" s="22" t="s">
        <v>29</v>
      </c>
    </row>
  </sheetData>
  <sheetProtection algorithmName="SHA-512" hashValue="USVZn3YVA+ljuu5TfVCzvMyk1pvnQHkZ7QZYYLMZoKMOPttaDpi8KiZhLTUglqqmqO63fGpp7Oocm7UdlLmIvA==" saltValue="zhHGn6n4T4v9KdxzmbEMUg==" spinCount="100000" sheet="1" objects="1" scenarios="1"/>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DA10C38A0D6FF4DA6FBD3F50E40E770" ma:contentTypeVersion="9" ma:contentTypeDescription="Create a new document." ma:contentTypeScope="" ma:versionID="ec3f63c782930bee4783ce5458002a4e">
  <xsd:schema xmlns:xsd="http://www.w3.org/2001/XMLSchema" xmlns:xs="http://www.w3.org/2001/XMLSchema" xmlns:p="http://schemas.microsoft.com/office/2006/metadata/properties" xmlns:ns2="399b2807-cf67-46fc-94ef-2d7435409ae3" targetNamespace="http://schemas.microsoft.com/office/2006/metadata/properties" ma:root="true" ma:fieldsID="43411ebaf83e3892f1f1b8fc58ea50d2" ns2:_="">
    <xsd:import namespace="399b2807-cf67-46fc-94ef-2d7435409ae3"/>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GenerationTime" minOccurs="0"/>
                <xsd:element ref="ns2:MediaServiceEventHashCode" minOccurs="0"/>
                <xsd:element ref="ns2:MediaServiceDateTaken"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99b2807-cf67-46fc-94ef-2d7435409ae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DateTaken" ma:index="15" nillable="true" ma:displayName="MediaServiceDateTaken" ma:hidden="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157D399-4935-471A-BBFA-29EFB0686D4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99b2807-cf67-46fc-94ef-2d7435409ae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2EA0A1C-4AD2-47A4-A6B1-FB8362CFC4A1}">
  <ds:schemaRefs>
    <ds:schemaRef ds:uri="http://schemas.microsoft.com/sharepoint/v3/contenttype/forms"/>
  </ds:schemaRefs>
</ds:datastoreItem>
</file>

<file path=customXml/itemProps3.xml><?xml version="1.0" encoding="utf-8"?>
<ds:datastoreItem xmlns:ds="http://schemas.openxmlformats.org/officeDocument/2006/customXml" ds:itemID="{6EEC9B42-6266-4A47-866F-3B3919A00862}">
  <ds:schemaRefs>
    <ds:schemaRef ds:uri="http://schemas.microsoft.com/office/2006/metadata/properties"/>
    <ds:schemaRef ds:uri="http://www.w3.org/XML/1998/namespace"/>
    <ds:schemaRef ds:uri="http://purl.org/dc/dcmitype/"/>
    <ds:schemaRef ds:uri="http://schemas.microsoft.com/office/2006/documentManagement/types"/>
    <ds:schemaRef ds:uri="http://purl.org/dc/terms/"/>
    <ds:schemaRef ds:uri="http://schemas.microsoft.com/office/infopath/2007/PartnerControls"/>
    <ds:schemaRef ds:uri="http://schemas.microsoft.com/sharepoint/v3/fields"/>
    <ds:schemaRef ds:uri="http://schemas.openxmlformats.org/package/2006/metadata/core-properties"/>
    <ds:schemaRef ds:uri="http://purl.org/dc/elements/1.1/"/>
    <ds:schemaRef ds:uri="http://schemas.microsoft.com/sharepoint.v3"/>
    <ds:schemaRef ds:uri="04738c6d-ecc8-46f1-821f-82e308eab3d9"/>
    <ds:schemaRef ds:uri="http://schemas.microsoft.com/sharepoint/v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3</vt:i4>
      </vt:variant>
    </vt:vector>
  </HeadingPairs>
  <TitlesOfParts>
    <vt:vector size="14" baseType="lpstr">
      <vt:lpstr>Cover</vt:lpstr>
      <vt:lpstr>Instructions</vt:lpstr>
      <vt:lpstr>Supplier</vt:lpstr>
      <vt:lpstr>SOW 1</vt:lpstr>
      <vt:lpstr>SFIA Rate Card</vt:lpstr>
      <vt:lpstr>Core Team Resource</vt:lpstr>
      <vt:lpstr>Lab Price</vt:lpstr>
      <vt:lpstr>Travel &amp; Subsistence</vt:lpstr>
      <vt:lpstr>Team Scenarios</vt:lpstr>
      <vt:lpstr>Evaluation Summary</vt:lpstr>
      <vt:lpstr>List Data</vt:lpstr>
      <vt:lpstr>SFIA_Competency</vt:lpstr>
      <vt:lpstr>SFIA_Grades</vt:lpstr>
      <vt:lpstr>Supplier_Name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Marshall, John B2 (ISS Del-ASDT-DASH-AsstHd1-PPM)</dc:creator>
  <cp:keywords/>
  <dc:description/>
  <cp:lastModifiedBy>Connolly, James</cp:lastModifiedBy>
  <cp:revision/>
  <dcterms:created xsi:type="dcterms:W3CDTF">2021-04-08T14:56:06Z</dcterms:created>
  <dcterms:modified xsi:type="dcterms:W3CDTF">2021-09-08T09:51:22Z</dcterms:modified>
  <cp:category/>
  <cp:contentStatus>Draft</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0x010100BDA10C38A0D6FF4DA6FBD3F50E40E770</vt:lpwstr>
  </property>
  <property fmtid="{D5CDD505-2E9C-101B-9397-08002B2CF9AE}" pid="3" name="Subject Category">
    <vt:lpwstr>2;#Information infrastructure|bcdac1cf-115f-4393-9bb8-33887411b2d3</vt:lpwstr>
  </property>
  <property fmtid="{D5CDD505-2E9C-101B-9397-08002B2CF9AE}" pid="4" name="Subject Keywords">
    <vt:lpwstr>3;#Information infrastructure|1716b23a-7964-4300-86a0-9aab6df22f46</vt:lpwstr>
  </property>
  <property fmtid="{D5CDD505-2E9C-101B-9397-08002B2CF9AE}" pid="5" name="_dlc_policyId">
    <vt:lpwstr>0x010100D9D675D6CDED02438DC7CFF78D2F29E403|2137034394</vt:lpwstr>
  </property>
  <property fmtid="{D5CDD505-2E9C-101B-9397-08002B2CF9AE}" pid="6" name="ItemRetentionFormula">
    <vt:lpwstr>&lt;formula id="Microsoft.Office.RecordsManagement.PolicyFeatures.Expiration.Formula.BuiltIn"&gt;&lt;number&gt;1&lt;/number&gt;&lt;property&gt;Modified&lt;/property&gt;&lt;propertyId&gt;28cf69c5-fa48-462a-b5cd-27b6f9d2bd5f&lt;/propertyId&gt;&lt;period&gt;years&lt;/period&gt;&lt;/formula&gt;</vt:lpwstr>
  </property>
  <property fmtid="{D5CDD505-2E9C-101B-9397-08002B2CF9AE}" pid="7" name="Business Owner">
    <vt:lpwstr>1;#ISS En|fa45b941-30dd-4776-8542-b74d3234c984</vt:lpwstr>
  </property>
  <property fmtid="{D5CDD505-2E9C-101B-9397-08002B2CF9AE}" pid="8" name="fileplanid">
    <vt:lpwstr>4;#04 Deliver the Unit's objectives|954cf193-6423-4137-9b07-8b4f402d8d43</vt:lpwstr>
  </property>
  <property fmtid="{D5CDD505-2E9C-101B-9397-08002B2CF9AE}" pid="9" name="TaxKeyword">
    <vt:lpwstr/>
  </property>
</Properties>
</file>